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904F00A-8680-4ACE-A6E4-10B328C5FFA0}" xr6:coauthVersionLast="41" xr6:coauthVersionMax="41" xr10:uidLastSave="{00000000-0000-0000-0000-000000000000}"/>
  <bookViews>
    <workbookView xWindow="-110" yWindow="-110" windowWidth="19420" windowHeight="10420" activeTab="2" xr2:uid="{00000000-000D-0000-FFFF-FFFF00000000}"/>
  </bookViews>
  <sheets>
    <sheet name="CONTR COSTI" sheetId="1" r:id="rId1"/>
    <sheet name="lavoro 18" sheetId="2" r:id="rId2"/>
    <sheet name="lavoro 19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2" i="3" l="1"/>
  <c r="Q112" i="3"/>
  <c r="P112" i="3"/>
  <c r="O112" i="3"/>
  <c r="N112" i="3"/>
  <c r="M112" i="3"/>
  <c r="L112" i="3"/>
  <c r="J112" i="3"/>
  <c r="K112" i="3"/>
  <c r="B60" i="2"/>
  <c r="C60" i="2" s="1"/>
  <c r="C58" i="2"/>
  <c r="C114" i="3"/>
  <c r="D114" i="3"/>
  <c r="B114" i="3"/>
  <c r="Y108" i="3"/>
  <c r="S112" i="3"/>
  <c r="S84" i="3"/>
  <c r="M55" i="3"/>
  <c r="E44" i="1"/>
  <c r="D44" i="1"/>
  <c r="D34" i="1"/>
  <c r="D35" i="1"/>
  <c r="D36" i="1"/>
  <c r="D37" i="1"/>
  <c r="D38" i="1"/>
  <c r="D39" i="1"/>
  <c r="D40" i="1"/>
  <c r="D41" i="1"/>
  <c r="D42" i="1"/>
  <c r="D43" i="1"/>
  <c r="G33" i="1"/>
  <c r="E33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4" i="1"/>
  <c r="M13" i="1"/>
  <c r="L13" i="1"/>
  <c r="D60" i="2" l="1"/>
  <c r="D26" i="1"/>
  <c r="D27" i="1"/>
  <c r="D28" i="1"/>
  <c r="D29" i="1"/>
  <c r="D30" i="1"/>
  <c r="D31" i="1"/>
  <c r="D32" i="1"/>
  <c r="D33" i="1"/>
  <c r="C82" i="3"/>
  <c r="B55" i="3"/>
  <c r="G25" i="3"/>
  <c r="D120" i="3" l="1"/>
  <c r="F117" i="3"/>
  <c r="G24" i="3" l="1"/>
  <c r="G23" i="3"/>
  <c r="O81" i="3" l="1"/>
  <c r="F35" i="1" l="1"/>
  <c r="F36" i="1"/>
  <c r="F37" i="1"/>
  <c r="F38" i="1"/>
  <c r="F39" i="1"/>
  <c r="F40" i="1"/>
  <c r="F41" i="1"/>
  <c r="F42" i="1"/>
  <c r="F43" i="1"/>
  <c r="G31" i="1" l="1"/>
  <c r="G22" i="3" l="1"/>
  <c r="F47" i="1" l="1"/>
  <c r="N78" i="3" l="1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O78" i="3"/>
  <c r="O79" i="3"/>
  <c r="O80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U77" i="3" s="1"/>
  <c r="O74" i="3"/>
  <c r="O75" i="3"/>
  <c r="O76" i="3"/>
  <c r="O77" i="3"/>
  <c r="O60" i="3"/>
  <c r="B44" i="1"/>
  <c r="K6" i="1" l="1"/>
  <c r="U81" i="3"/>
  <c r="S60" i="3"/>
  <c r="S61" i="3"/>
  <c r="S62" i="3"/>
  <c r="S64" i="3"/>
  <c r="S65" i="3"/>
  <c r="S66" i="3"/>
  <c r="S69" i="3"/>
  <c r="S70" i="3"/>
  <c r="S71" i="3"/>
  <c r="S72" i="3"/>
  <c r="S73" i="3"/>
  <c r="S75" i="3"/>
  <c r="S76" i="3"/>
  <c r="S77" i="3"/>
  <c r="P58" i="2"/>
  <c r="G21" i="3"/>
  <c r="H21" i="3" s="1"/>
  <c r="I21" i="3" s="1"/>
  <c r="J21" i="3" s="1"/>
  <c r="C77" i="3"/>
  <c r="E77" i="3" s="1"/>
  <c r="G20" i="3"/>
  <c r="H20" i="3" s="1"/>
  <c r="C51" i="1"/>
  <c r="G4" i="1"/>
  <c r="G7" i="1"/>
  <c r="G9" i="1"/>
  <c r="G13" i="1"/>
  <c r="G15" i="1"/>
  <c r="G17" i="1"/>
  <c r="E46" i="1"/>
  <c r="F30" i="1"/>
  <c r="C44" i="1"/>
  <c r="C76" i="3"/>
  <c r="E76" i="3" s="1"/>
  <c r="G19" i="3"/>
  <c r="H19" i="3" s="1"/>
  <c r="I19" i="3" s="1"/>
  <c r="J19" i="3" s="1"/>
  <c r="D21" i="1"/>
  <c r="F21" i="1"/>
  <c r="D20" i="1"/>
  <c r="F20" i="1" s="1"/>
  <c r="F29" i="1"/>
  <c r="D9" i="1"/>
  <c r="D25" i="1"/>
  <c r="G27" i="1"/>
  <c r="U72" i="3"/>
  <c r="M5" i="1"/>
  <c r="K5" i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I14" i="3" s="1"/>
  <c r="J14" i="3" s="1"/>
  <c r="G15" i="3"/>
  <c r="H15" i="3" s="1"/>
  <c r="G16" i="3"/>
  <c r="H16" i="3" s="1"/>
  <c r="I16" i="3" s="1"/>
  <c r="J16" i="3" s="1"/>
  <c r="G17" i="3"/>
  <c r="H17" i="3" s="1"/>
  <c r="G18" i="3"/>
  <c r="H18" i="3" s="1"/>
  <c r="I18" i="3" s="1"/>
  <c r="J18" i="3" s="1"/>
  <c r="G3" i="3"/>
  <c r="H3" i="3" s="1"/>
  <c r="J61" i="3"/>
  <c r="M61" i="3" s="1"/>
  <c r="J63" i="3"/>
  <c r="M63" i="3" s="1"/>
  <c r="J79" i="3"/>
  <c r="M79" i="3" s="1"/>
  <c r="M80" i="3"/>
  <c r="J81" i="3"/>
  <c r="J82" i="3"/>
  <c r="J83" i="3"/>
  <c r="M83" i="3" s="1"/>
  <c r="J84" i="3"/>
  <c r="M84" i="3" s="1"/>
  <c r="J85" i="3"/>
  <c r="M85" i="3" s="1"/>
  <c r="J86" i="3"/>
  <c r="M86" i="3" s="1"/>
  <c r="J87" i="3"/>
  <c r="M87" i="3" s="1"/>
  <c r="J88" i="3"/>
  <c r="M88" i="3" s="1"/>
  <c r="J89" i="3"/>
  <c r="M89" i="3" s="1"/>
  <c r="J90" i="3"/>
  <c r="M90" i="3" s="1"/>
  <c r="J91" i="3"/>
  <c r="M91" i="3" s="1"/>
  <c r="J92" i="3"/>
  <c r="M92" i="3" s="1"/>
  <c r="J93" i="3"/>
  <c r="M93" i="3" s="1"/>
  <c r="J94" i="3"/>
  <c r="M94" i="3" s="1"/>
  <c r="J95" i="3"/>
  <c r="M95" i="3" s="1"/>
  <c r="J96" i="3"/>
  <c r="M96" i="3" s="1"/>
  <c r="J97" i="3"/>
  <c r="M97" i="3" s="1"/>
  <c r="J98" i="3"/>
  <c r="M98" i="3" s="1"/>
  <c r="J99" i="3"/>
  <c r="M99" i="3" s="1"/>
  <c r="J100" i="3"/>
  <c r="M100" i="3" s="1"/>
  <c r="J101" i="3"/>
  <c r="M101" i="3" s="1"/>
  <c r="J102" i="3"/>
  <c r="M102" i="3" s="1"/>
  <c r="J103" i="3"/>
  <c r="M103" i="3" s="1"/>
  <c r="J104" i="3"/>
  <c r="M104" i="3" s="1"/>
  <c r="J105" i="3"/>
  <c r="M105" i="3" s="1"/>
  <c r="J106" i="3"/>
  <c r="M106" i="3" s="1"/>
  <c r="J107" i="3"/>
  <c r="M107" i="3" s="1"/>
  <c r="J108" i="3"/>
  <c r="M108" i="3" s="1"/>
  <c r="J109" i="3"/>
  <c r="M109" i="3" s="1"/>
  <c r="J110" i="3"/>
  <c r="M110" i="3" s="1"/>
  <c r="J111" i="3"/>
  <c r="M111" i="3" s="1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G77" i="3" s="1"/>
  <c r="C75" i="3"/>
  <c r="E75" i="3" s="1"/>
  <c r="J60" i="3"/>
  <c r="M60" i="3" s="1"/>
  <c r="Z107" i="3"/>
  <c r="Y106" i="3"/>
  <c r="Y107" i="3" s="1"/>
  <c r="C74" i="3"/>
  <c r="E74" i="3" s="1"/>
  <c r="K4" i="1"/>
  <c r="U68" i="3"/>
  <c r="C73" i="3"/>
  <c r="E73" i="3" s="1"/>
  <c r="C60" i="3"/>
  <c r="C61" i="3"/>
  <c r="C62" i="3"/>
  <c r="C63" i="3"/>
  <c r="C65" i="3"/>
  <c r="C67" i="3"/>
  <c r="C70" i="3"/>
  <c r="C71" i="3"/>
  <c r="C72" i="3"/>
  <c r="E72" i="3" s="1"/>
  <c r="D4" i="1"/>
  <c r="D5" i="1"/>
  <c r="D6" i="1"/>
  <c r="D7" i="1"/>
  <c r="D8" i="1"/>
  <c r="D10" i="1"/>
  <c r="D11" i="1"/>
  <c r="D12" i="1"/>
  <c r="D13" i="1"/>
  <c r="D14" i="1"/>
  <c r="D15" i="1"/>
  <c r="D16" i="1"/>
  <c r="D17" i="1"/>
  <c r="D18" i="1"/>
  <c r="D19" i="1"/>
  <c r="D22" i="1"/>
  <c r="D23" i="1"/>
  <c r="F23" i="1" s="1"/>
  <c r="D24" i="1"/>
  <c r="F24" i="1" s="1"/>
  <c r="G24" i="1"/>
  <c r="U64" i="3"/>
  <c r="E69" i="3"/>
  <c r="C106" i="3"/>
  <c r="E106" i="3" s="1"/>
  <c r="S106" i="3"/>
  <c r="I9" i="3"/>
  <c r="J9" i="3" s="1"/>
  <c r="I17" i="3"/>
  <c r="J17" i="3" s="1"/>
  <c r="I20" i="3"/>
  <c r="J20" i="3" s="1"/>
  <c r="I22" i="3"/>
  <c r="J22" i="3" s="1"/>
  <c r="I24" i="3"/>
  <c r="J24" i="3" s="1"/>
  <c r="I25" i="3"/>
  <c r="J25" i="3" s="1"/>
  <c r="I26" i="3"/>
  <c r="I28" i="3"/>
  <c r="J28" i="3" s="1"/>
  <c r="I30" i="3"/>
  <c r="J30" i="3" s="1"/>
  <c r="I32" i="3"/>
  <c r="J32" i="3" s="1"/>
  <c r="I33" i="3"/>
  <c r="J33" i="3" s="1"/>
  <c r="I34" i="3"/>
  <c r="I36" i="3"/>
  <c r="J36" i="3" s="1"/>
  <c r="I40" i="3"/>
  <c r="J40" i="3" s="1"/>
  <c r="I41" i="3"/>
  <c r="J41" i="3" s="1"/>
  <c r="I42" i="3"/>
  <c r="I44" i="3"/>
  <c r="J44" i="3" s="1"/>
  <c r="I46" i="3"/>
  <c r="J46" i="3" s="1"/>
  <c r="I48" i="3"/>
  <c r="J48" i="3" s="1"/>
  <c r="I49" i="3"/>
  <c r="J49" i="3" s="1"/>
  <c r="I50" i="3"/>
  <c r="J50" i="3" s="1"/>
  <c r="G64" i="3"/>
  <c r="I64" i="3" s="1"/>
  <c r="N60" i="3"/>
  <c r="C68" i="3"/>
  <c r="E68" i="3" s="1"/>
  <c r="P68" i="3" s="1"/>
  <c r="Q68" i="3" s="1"/>
  <c r="I11" i="3"/>
  <c r="J11" i="3" s="1"/>
  <c r="I13" i="3"/>
  <c r="I15" i="3"/>
  <c r="J15" i="3" s="1"/>
  <c r="I23" i="3"/>
  <c r="J23" i="3" s="1"/>
  <c r="I27" i="3"/>
  <c r="J27" i="3" s="1"/>
  <c r="I29" i="3"/>
  <c r="J29" i="3" s="1"/>
  <c r="I31" i="3"/>
  <c r="I35" i="3"/>
  <c r="J35" i="3" s="1"/>
  <c r="I37" i="3"/>
  <c r="I38" i="3"/>
  <c r="I39" i="3"/>
  <c r="I43" i="3"/>
  <c r="J43" i="3" s="1"/>
  <c r="I45" i="3"/>
  <c r="J45" i="3" s="1"/>
  <c r="I47" i="3"/>
  <c r="I51" i="3"/>
  <c r="I52" i="3"/>
  <c r="J52" i="3" s="1"/>
  <c r="I53" i="3"/>
  <c r="I54" i="3"/>
  <c r="J54" i="3" s="1"/>
  <c r="I4" i="3"/>
  <c r="I5" i="3"/>
  <c r="J5" i="3" s="1"/>
  <c r="I6" i="3"/>
  <c r="J6" i="3" s="1"/>
  <c r="I7" i="3"/>
  <c r="I8" i="3"/>
  <c r="J8" i="3" s="1"/>
  <c r="I10" i="3"/>
  <c r="J10" i="3" s="1"/>
  <c r="I12" i="3"/>
  <c r="J12" i="3" s="1"/>
  <c r="F25" i="1"/>
  <c r="E67" i="3"/>
  <c r="P67" i="3" s="1"/>
  <c r="Q67" i="3" s="1"/>
  <c r="F27" i="1"/>
  <c r="F28" i="1"/>
  <c r="F31" i="1"/>
  <c r="F32" i="1"/>
  <c r="G22" i="1"/>
  <c r="X54" i="2"/>
  <c r="E62" i="3"/>
  <c r="F62" i="3" s="1"/>
  <c r="E63" i="3"/>
  <c r="P63" i="3" s="1"/>
  <c r="Q63" i="3" s="1"/>
  <c r="E65" i="3"/>
  <c r="P65" i="3" s="1"/>
  <c r="Q65" i="3" s="1"/>
  <c r="C66" i="3"/>
  <c r="E70" i="3"/>
  <c r="C78" i="3"/>
  <c r="C79" i="3"/>
  <c r="E79" i="3" s="1"/>
  <c r="E80" i="3"/>
  <c r="C81" i="3"/>
  <c r="E82" i="3"/>
  <c r="D116" i="3" s="1"/>
  <c r="C83" i="3"/>
  <c r="H83" i="3" s="1"/>
  <c r="C84" i="3"/>
  <c r="E84" i="3" s="1"/>
  <c r="C85" i="3"/>
  <c r="E85" i="3" s="1"/>
  <c r="C86" i="3"/>
  <c r="E86" i="3" s="1"/>
  <c r="P86" i="3" s="1"/>
  <c r="Q86" i="3" s="1"/>
  <c r="C87" i="3"/>
  <c r="E87" i="3" s="1"/>
  <c r="G87" i="3"/>
  <c r="S87" i="3"/>
  <c r="R87" i="3" s="1"/>
  <c r="C88" i="3"/>
  <c r="E88" i="3" s="1"/>
  <c r="C89" i="3"/>
  <c r="E89" i="3" s="1"/>
  <c r="P89" i="3" s="1"/>
  <c r="C90" i="3"/>
  <c r="E90" i="3" s="1"/>
  <c r="C91" i="3"/>
  <c r="H91" i="3" s="1"/>
  <c r="C92" i="3"/>
  <c r="E92" i="3" s="1"/>
  <c r="C93" i="3"/>
  <c r="C94" i="3"/>
  <c r="H94" i="3" s="1"/>
  <c r="I94" i="3" s="1"/>
  <c r="C95" i="3"/>
  <c r="H95" i="3" s="1"/>
  <c r="C96" i="3"/>
  <c r="E96" i="3" s="1"/>
  <c r="P96" i="3" s="1"/>
  <c r="S96" i="3"/>
  <c r="C97" i="3"/>
  <c r="E97" i="3" s="1"/>
  <c r="C98" i="3"/>
  <c r="E98" i="3" s="1"/>
  <c r="C99" i="3"/>
  <c r="H99" i="3" s="1"/>
  <c r="C100" i="3"/>
  <c r="E100" i="3" s="1"/>
  <c r="C101" i="3"/>
  <c r="E101" i="3" s="1"/>
  <c r="C102" i="3"/>
  <c r="C103" i="3"/>
  <c r="C104" i="3"/>
  <c r="C105" i="3"/>
  <c r="H105" i="3" s="1"/>
  <c r="C107" i="3"/>
  <c r="H107" i="3" s="1"/>
  <c r="C108" i="3"/>
  <c r="E108" i="3" s="1"/>
  <c r="C109" i="3"/>
  <c r="E109" i="3" s="1"/>
  <c r="C110" i="3"/>
  <c r="E110" i="3" s="1"/>
  <c r="C111" i="3"/>
  <c r="H111" i="3" s="1"/>
  <c r="G111" i="3"/>
  <c r="S111" i="3"/>
  <c r="G110" i="3"/>
  <c r="G109" i="3"/>
  <c r="G108" i="3"/>
  <c r="G107" i="3"/>
  <c r="S107" i="3"/>
  <c r="G106" i="3"/>
  <c r="R106" i="3" s="1"/>
  <c r="G105" i="3"/>
  <c r="S105" i="3"/>
  <c r="G104" i="3"/>
  <c r="S104" i="3"/>
  <c r="G103" i="3"/>
  <c r="G102" i="3"/>
  <c r="G101" i="3"/>
  <c r="R101" i="3" s="1"/>
  <c r="G100" i="3"/>
  <c r="S100" i="3"/>
  <c r="G99" i="3"/>
  <c r="S99" i="3"/>
  <c r="G98" i="3"/>
  <c r="G97" i="3"/>
  <c r="G96" i="3"/>
  <c r="G95" i="3"/>
  <c r="S95" i="3"/>
  <c r="G94" i="3"/>
  <c r="G93" i="3"/>
  <c r="S93" i="3"/>
  <c r="G92" i="3"/>
  <c r="G91" i="3"/>
  <c r="G90" i="3"/>
  <c r="G89" i="3"/>
  <c r="S89" i="3"/>
  <c r="G88" i="3"/>
  <c r="G86" i="3"/>
  <c r="G85" i="3"/>
  <c r="R85" i="3" s="1"/>
  <c r="G84" i="3"/>
  <c r="G83" i="3"/>
  <c r="S83" i="3"/>
  <c r="G82" i="3"/>
  <c r="G81" i="3"/>
  <c r="R81" i="3" s="1"/>
  <c r="G80" i="3"/>
  <c r="G79" i="3"/>
  <c r="R79" i="3" s="1"/>
  <c r="G78" i="3"/>
  <c r="G76" i="3"/>
  <c r="R76" i="3" s="1"/>
  <c r="G75" i="3"/>
  <c r="R75" i="3" s="1"/>
  <c r="G74" i="3"/>
  <c r="R74" i="3" s="1"/>
  <c r="G73" i="3"/>
  <c r="R73" i="3" s="1"/>
  <c r="G72" i="3"/>
  <c r="G71" i="3"/>
  <c r="G69" i="3"/>
  <c r="R69" i="3" s="1"/>
  <c r="G68" i="3"/>
  <c r="R68" i="3" s="1"/>
  <c r="G67" i="3"/>
  <c r="R67" i="3" s="1"/>
  <c r="G66" i="3"/>
  <c r="I66" i="3" s="1"/>
  <c r="G63" i="3"/>
  <c r="R63" i="3" s="1"/>
  <c r="G62" i="3"/>
  <c r="R62" i="3" s="1"/>
  <c r="G61" i="3"/>
  <c r="E61" i="3"/>
  <c r="P61" i="3" s="1"/>
  <c r="Q61" i="3" s="1"/>
  <c r="C64" i="3"/>
  <c r="E64" i="3" s="1"/>
  <c r="F64" i="3" s="1"/>
  <c r="H52" i="1"/>
  <c r="H53" i="1"/>
  <c r="H54" i="1"/>
  <c r="H55" i="1"/>
  <c r="F22" i="1"/>
  <c r="M1" i="3"/>
  <c r="L58" i="2"/>
  <c r="L61" i="2" s="1"/>
  <c r="X52" i="2" s="1"/>
  <c r="G19" i="1"/>
  <c r="G44" i="1" s="1"/>
  <c r="H44" i="1" s="1"/>
  <c r="U111" i="3"/>
  <c r="U107" i="3"/>
  <c r="U103" i="3"/>
  <c r="U98" i="3"/>
  <c r="U94" i="3"/>
  <c r="U90" i="3"/>
  <c r="U85" i="3"/>
  <c r="S82" i="3"/>
  <c r="S85" i="3"/>
  <c r="S86" i="3"/>
  <c r="S88" i="3"/>
  <c r="R88" i="3" s="1"/>
  <c r="S90" i="3"/>
  <c r="S91" i="3"/>
  <c r="S92" i="3"/>
  <c r="S94" i="3"/>
  <c r="R94" i="3" s="1"/>
  <c r="S97" i="3"/>
  <c r="S98" i="3"/>
  <c r="S101" i="3"/>
  <c r="S102" i="3"/>
  <c r="S103" i="3"/>
  <c r="S108" i="3"/>
  <c r="S109" i="3"/>
  <c r="S110" i="3"/>
  <c r="F6" i="1"/>
  <c r="F12" i="1"/>
  <c r="F14" i="1"/>
  <c r="E93" i="3"/>
  <c r="P93" i="3" s="1"/>
  <c r="E99" i="3"/>
  <c r="P99" i="3" s="1"/>
  <c r="Q99" i="3" s="1"/>
  <c r="E104" i="3"/>
  <c r="P104" i="3" s="1"/>
  <c r="E66" i="3"/>
  <c r="P66" i="3" s="1"/>
  <c r="Q66" i="3" s="1"/>
  <c r="E103" i="3"/>
  <c r="P103" i="3" s="1"/>
  <c r="E102" i="3"/>
  <c r="F102" i="3" s="1"/>
  <c r="C4" i="3"/>
  <c r="E4" i="3" s="1"/>
  <c r="F4" i="3" s="1"/>
  <c r="G57" i="2"/>
  <c r="G56" i="2"/>
  <c r="R57" i="2"/>
  <c r="S57" i="2" s="1"/>
  <c r="F63" i="2"/>
  <c r="F62" i="2"/>
  <c r="E57" i="2"/>
  <c r="D62" i="2" s="1"/>
  <c r="D65" i="2"/>
  <c r="D66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J58" i="2"/>
  <c r="K58" i="2"/>
  <c r="X51" i="2"/>
  <c r="Y53" i="2" s="1"/>
  <c r="Y55" i="2" s="1"/>
  <c r="H3" i="2"/>
  <c r="I3" i="2" s="1"/>
  <c r="P69" i="3"/>
  <c r="F18" i="1"/>
  <c r="F19" i="1"/>
  <c r="F33" i="1"/>
  <c r="F34" i="1"/>
  <c r="J4" i="3"/>
  <c r="J7" i="3"/>
  <c r="J13" i="3"/>
  <c r="J26" i="3"/>
  <c r="J31" i="3"/>
  <c r="J34" i="3"/>
  <c r="J37" i="3"/>
  <c r="J38" i="3"/>
  <c r="J39" i="3"/>
  <c r="J42" i="3"/>
  <c r="J47" i="3"/>
  <c r="J51" i="3"/>
  <c r="J53" i="3"/>
  <c r="C5" i="3"/>
  <c r="E5" i="3" s="1"/>
  <c r="F5" i="3" s="1"/>
  <c r="C6" i="3"/>
  <c r="E6" i="3" s="1"/>
  <c r="F6" i="3" s="1"/>
  <c r="C7" i="3"/>
  <c r="E7" i="3" s="1"/>
  <c r="F7" i="3" s="1"/>
  <c r="C8" i="3"/>
  <c r="E8" i="3" s="1"/>
  <c r="F8" i="3" s="1"/>
  <c r="C9" i="3"/>
  <c r="E9" i="3" s="1"/>
  <c r="F9" i="3" s="1"/>
  <c r="C10" i="3"/>
  <c r="E10" i="3" s="1"/>
  <c r="F10" i="3" s="1"/>
  <c r="C11" i="3"/>
  <c r="E11" i="3" s="1"/>
  <c r="F11" i="3" s="1"/>
  <c r="C12" i="3"/>
  <c r="E12" i="3" s="1"/>
  <c r="F12" i="3" s="1"/>
  <c r="C13" i="3"/>
  <c r="E13" i="3" s="1"/>
  <c r="F13" i="3" s="1"/>
  <c r="C14" i="3"/>
  <c r="E14" i="3" s="1"/>
  <c r="F14" i="3" s="1"/>
  <c r="C15" i="3"/>
  <c r="E15" i="3" s="1"/>
  <c r="F15" i="3" s="1"/>
  <c r="C16" i="3"/>
  <c r="E16" i="3"/>
  <c r="F16" i="3" s="1"/>
  <c r="C17" i="3"/>
  <c r="E17" i="3" s="1"/>
  <c r="F17" i="3" s="1"/>
  <c r="C18" i="3"/>
  <c r="E18" i="3" s="1"/>
  <c r="F18" i="3" s="1"/>
  <c r="C19" i="3"/>
  <c r="E19" i="3" s="1"/>
  <c r="F19" i="3" s="1"/>
  <c r="C20" i="3"/>
  <c r="E20" i="3" s="1"/>
  <c r="F20" i="3" s="1"/>
  <c r="C21" i="3"/>
  <c r="E21" i="3" s="1"/>
  <c r="F21" i="3" s="1"/>
  <c r="C22" i="3"/>
  <c r="E22" i="3" s="1"/>
  <c r="F22" i="3" s="1"/>
  <c r="C23" i="3"/>
  <c r="E23" i="3" s="1"/>
  <c r="F23" i="3" s="1"/>
  <c r="C24" i="3"/>
  <c r="E24" i="3" s="1"/>
  <c r="F24" i="3" s="1"/>
  <c r="C25" i="3"/>
  <c r="E25" i="3" s="1"/>
  <c r="F25" i="3" s="1"/>
  <c r="C26" i="3"/>
  <c r="E26" i="3" s="1"/>
  <c r="F26" i="3" s="1"/>
  <c r="C27" i="3"/>
  <c r="E27" i="3" s="1"/>
  <c r="F27" i="3" s="1"/>
  <c r="C28" i="3"/>
  <c r="E28" i="3" s="1"/>
  <c r="F28" i="3" s="1"/>
  <c r="C29" i="3"/>
  <c r="E29" i="3" s="1"/>
  <c r="F29" i="3" s="1"/>
  <c r="C30" i="3"/>
  <c r="E30" i="3" s="1"/>
  <c r="F30" i="3" s="1"/>
  <c r="C31" i="3"/>
  <c r="E31" i="3" s="1"/>
  <c r="F31" i="3" s="1"/>
  <c r="C32" i="3"/>
  <c r="E32" i="3"/>
  <c r="F32" i="3" s="1"/>
  <c r="C33" i="3"/>
  <c r="E33" i="3" s="1"/>
  <c r="F33" i="3" s="1"/>
  <c r="C34" i="3"/>
  <c r="E34" i="3" s="1"/>
  <c r="F34" i="3" s="1"/>
  <c r="C35" i="3"/>
  <c r="E35" i="3" s="1"/>
  <c r="F35" i="3" s="1"/>
  <c r="C36" i="3"/>
  <c r="E36" i="3" s="1"/>
  <c r="F36" i="3" s="1"/>
  <c r="C37" i="3"/>
  <c r="E37" i="3" s="1"/>
  <c r="F37" i="3" s="1"/>
  <c r="C38" i="3"/>
  <c r="E38" i="3" s="1"/>
  <c r="F38" i="3" s="1"/>
  <c r="C39" i="3"/>
  <c r="E39" i="3" s="1"/>
  <c r="F39" i="3" s="1"/>
  <c r="C40" i="3"/>
  <c r="E40" i="3"/>
  <c r="F40" i="3" s="1"/>
  <c r="C41" i="3"/>
  <c r="E41" i="3" s="1"/>
  <c r="F41" i="3" s="1"/>
  <c r="C42" i="3"/>
  <c r="E42" i="3" s="1"/>
  <c r="F42" i="3" s="1"/>
  <c r="C43" i="3"/>
  <c r="E43" i="3"/>
  <c r="F43" i="3" s="1"/>
  <c r="C44" i="3"/>
  <c r="E44" i="3" s="1"/>
  <c r="F44" i="3" s="1"/>
  <c r="C45" i="3"/>
  <c r="E45" i="3" s="1"/>
  <c r="F45" i="3" s="1"/>
  <c r="C46" i="3"/>
  <c r="E46" i="3" s="1"/>
  <c r="F46" i="3" s="1"/>
  <c r="C47" i="3"/>
  <c r="E47" i="3" s="1"/>
  <c r="F47" i="3" s="1"/>
  <c r="C48" i="3"/>
  <c r="E48" i="3" s="1"/>
  <c r="F48" i="3" s="1"/>
  <c r="C49" i="3"/>
  <c r="E49" i="3" s="1"/>
  <c r="F49" i="3" s="1"/>
  <c r="C50" i="3"/>
  <c r="E50" i="3" s="1"/>
  <c r="F50" i="3" s="1"/>
  <c r="C51" i="3"/>
  <c r="E51" i="3" s="1"/>
  <c r="F51" i="3" s="1"/>
  <c r="C52" i="3"/>
  <c r="E52" i="3" s="1"/>
  <c r="F52" i="3" s="1"/>
  <c r="C53" i="3"/>
  <c r="E53" i="3" s="1"/>
  <c r="F53" i="3" s="1"/>
  <c r="C54" i="3"/>
  <c r="E54" i="3" s="1"/>
  <c r="F54" i="3" s="1"/>
  <c r="F69" i="3"/>
  <c r="Q69" i="3"/>
  <c r="D112" i="3"/>
  <c r="C3" i="3"/>
  <c r="E3" i="3" s="1"/>
  <c r="F3" i="3" s="1"/>
  <c r="R53" i="2"/>
  <c r="S53" i="2" s="1"/>
  <c r="G25" i="2"/>
  <c r="G26" i="2" s="1"/>
  <c r="E53" i="2"/>
  <c r="M53" i="2" s="1"/>
  <c r="N53" i="2" s="1"/>
  <c r="E52" i="2"/>
  <c r="M52" i="2" s="1"/>
  <c r="N52" i="2" s="1"/>
  <c r="E51" i="2"/>
  <c r="M51" i="2" s="1"/>
  <c r="N51" i="2" s="1"/>
  <c r="R37" i="2"/>
  <c r="S37" i="2" s="1"/>
  <c r="F13" i="2"/>
  <c r="C3" i="2"/>
  <c r="B25" i="2"/>
  <c r="G39" i="2"/>
  <c r="F39" i="2"/>
  <c r="G40" i="2"/>
  <c r="G41" i="2"/>
  <c r="R48" i="2"/>
  <c r="S48" i="2" s="1"/>
  <c r="G38" i="2"/>
  <c r="I40" i="2"/>
  <c r="R43" i="2"/>
  <c r="S43" i="2" s="1"/>
  <c r="E40" i="2"/>
  <c r="F40" i="2" s="1"/>
  <c r="E38" i="2"/>
  <c r="F38" i="2" s="1"/>
  <c r="D58" i="2"/>
  <c r="G37" i="2"/>
  <c r="E41" i="2"/>
  <c r="M41" i="2" s="1"/>
  <c r="N41" i="2" s="1"/>
  <c r="E42" i="2"/>
  <c r="M42" i="2" s="1"/>
  <c r="N42" i="2" s="1"/>
  <c r="E43" i="2"/>
  <c r="M43" i="2"/>
  <c r="N43" i="2" s="1"/>
  <c r="E44" i="2"/>
  <c r="F44" i="2" s="1"/>
  <c r="H44" i="2" s="1"/>
  <c r="I44" i="2" s="1"/>
  <c r="E45" i="2"/>
  <c r="M45" i="2" s="1"/>
  <c r="N45" i="2" s="1"/>
  <c r="E46" i="2"/>
  <c r="F46" i="2" s="1"/>
  <c r="E47" i="2"/>
  <c r="F47" i="2" s="1"/>
  <c r="H47" i="2" s="1"/>
  <c r="I47" i="2" s="1"/>
  <c r="E48" i="2"/>
  <c r="F48" i="2" s="1"/>
  <c r="H48" i="2" s="1"/>
  <c r="I48" i="2" s="1"/>
  <c r="E49" i="2"/>
  <c r="M49" i="2" s="1"/>
  <c r="N49" i="2" s="1"/>
  <c r="E50" i="2"/>
  <c r="F50" i="2" s="1"/>
  <c r="E54" i="2"/>
  <c r="F54" i="2" s="1"/>
  <c r="H54" i="2" s="1"/>
  <c r="I54" i="2" s="1"/>
  <c r="M54" i="2"/>
  <c r="N54" i="2" s="1"/>
  <c r="E55" i="2"/>
  <c r="F55" i="2" s="1"/>
  <c r="H55" i="2" s="1"/>
  <c r="I55" i="2" s="1"/>
  <c r="E56" i="2"/>
  <c r="F56" i="2" s="1"/>
  <c r="H56" i="2" s="1"/>
  <c r="I56" i="2" s="1"/>
  <c r="C37" i="2"/>
  <c r="C36" i="2"/>
  <c r="E36" i="2" s="1"/>
  <c r="M36" i="2" s="1"/>
  <c r="G36" i="2"/>
  <c r="F53" i="2"/>
  <c r="F45" i="2"/>
  <c r="M39" i="2"/>
  <c r="F9" i="1"/>
  <c r="F10" i="1"/>
  <c r="F11" i="1"/>
  <c r="F13" i="1"/>
  <c r="F15" i="1"/>
  <c r="F16" i="1"/>
  <c r="F17" i="1"/>
  <c r="C23" i="2"/>
  <c r="E23" i="2" s="1"/>
  <c r="F23" i="2" s="1"/>
  <c r="H23" i="2"/>
  <c r="I23" i="2" s="1"/>
  <c r="C24" i="2"/>
  <c r="E24" i="2" s="1"/>
  <c r="F24" i="2" s="1"/>
  <c r="H24" i="2"/>
  <c r="I24" i="2" s="1"/>
  <c r="C12" i="2"/>
  <c r="E12" i="2" s="1"/>
  <c r="F12" i="2" s="1"/>
  <c r="H12" i="2"/>
  <c r="I12" i="2" s="1"/>
  <c r="C13" i="2"/>
  <c r="I13" i="2"/>
  <c r="C14" i="2"/>
  <c r="E14" i="2" s="1"/>
  <c r="F14" i="2" s="1"/>
  <c r="H14" i="2"/>
  <c r="I14" i="2" s="1"/>
  <c r="C15" i="2"/>
  <c r="E15" i="2" s="1"/>
  <c r="F15" i="2" s="1"/>
  <c r="H15" i="2"/>
  <c r="I15" i="2" s="1"/>
  <c r="C16" i="2"/>
  <c r="E16" i="2" s="1"/>
  <c r="F16" i="2" s="1"/>
  <c r="H16" i="2"/>
  <c r="I16" i="2" s="1"/>
  <c r="C17" i="2"/>
  <c r="E17" i="2" s="1"/>
  <c r="F17" i="2" s="1"/>
  <c r="H17" i="2"/>
  <c r="I17" i="2" s="1"/>
  <c r="C18" i="2"/>
  <c r="F18" i="2"/>
  <c r="I18" i="2"/>
  <c r="C19" i="2"/>
  <c r="E19" i="2" s="1"/>
  <c r="F19" i="2" s="1"/>
  <c r="H19" i="2"/>
  <c r="I19" i="2" s="1"/>
  <c r="C20" i="2"/>
  <c r="E20" i="2"/>
  <c r="F20" i="2" s="1"/>
  <c r="H20" i="2"/>
  <c r="I20" i="2"/>
  <c r="C21" i="2"/>
  <c r="E21" i="2" s="1"/>
  <c r="F21" i="2" s="1"/>
  <c r="H21" i="2"/>
  <c r="I21" i="2" s="1"/>
  <c r="C22" i="2"/>
  <c r="E22" i="2" s="1"/>
  <c r="F22" i="2" s="1"/>
  <c r="H22" i="2"/>
  <c r="I22" i="2" s="1"/>
  <c r="H4" i="2"/>
  <c r="I4" i="2" s="1"/>
  <c r="I5" i="2"/>
  <c r="H6" i="2"/>
  <c r="I6" i="2"/>
  <c r="I7" i="2"/>
  <c r="H8" i="2"/>
  <c r="I8" i="2" s="1"/>
  <c r="H9" i="2"/>
  <c r="I9" i="2" s="1"/>
  <c r="H10" i="2"/>
  <c r="I10" i="2" s="1"/>
  <c r="H11" i="2"/>
  <c r="I11" i="2" s="1"/>
  <c r="C4" i="2"/>
  <c r="E4" i="2" s="1"/>
  <c r="F4" i="2" s="1"/>
  <c r="C5" i="2"/>
  <c r="F5" i="2"/>
  <c r="C6" i="2"/>
  <c r="E6" i="2"/>
  <c r="F6" i="2" s="1"/>
  <c r="C7" i="2"/>
  <c r="C8" i="2"/>
  <c r="E8" i="2" s="1"/>
  <c r="F8" i="2" s="1"/>
  <c r="C9" i="2"/>
  <c r="E9" i="2" s="1"/>
  <c r="F9" i="2" s="1"/>
  <c r="C10" i="2"/>
  <c r="E10" i="2" s="1"/>
  <c r="F10" i="2" s="1"/>
  <c r="C11" i="2"/>
  <c r="E11" i="2" s="1"/>
  <c r="F11" i="2" s="1"/>
  <c r="E3" i="2"/>
  <c r="F3" i="2" s="1"/>
  <c r="N39" i="2"/>
  <c r="F7" i="1"/>
  <c r="F8" i="1"/>
  <c r="F5" i="1"/>
  <c r="F70" i="3"/>
  <c r="R64" i="3"/>
  <c r="M56" i="2"/>
  <c r="N56" i="2" s="1"/>
  <c r="E111" i="3"/>
  <c r="P111" i="3" s="1"/>
  <c r="Q111" i="3" s="1"/>
  <c r="R72" i="3"/>
  <c r="R61" i="3"/>
  <c r="R71" i="3"/>
  <c r="F4" i="1"/>
  <c r="E91" i="3"/>
  <c r="P91" i="3" s="1"/>
  <c r="Q91" i="3" s="1"/>
  <c r="R60" i="3"/>
  <c r="F26" i="1"/>
  <c r="E71" i="3"/>
  <c r="G70" i="3"/>
  <c r="R70" i="3" s="1"/>
  <c r="H51" i="1"/>
  <c r="J51" i="1" s="1"/>
  <c r="M51" i="1" s="1"/>
  <c r="H108" i="3"/>
  <c r="H104" i="3"/>
  <c r="H96" i="3"/>
  <c r="H92" i="3"/>
  <c r="H80" i="3"/>
  <c r="F42" i="2"/>
  <c r="H42" i="2" s="1"/>
  <c r="I42" i="2" s="1"/>
  <c r="F43" i="2"/>
  <c r="H43" i="2" s="1"/>
  <c r="I43" i="2" s="1"/>
  <c r="H110" i="3"/>
  <c r="H106" i="3"/>
  <c r="I106" i="3" s="1"/>
  <c r="H102" i="3"/>
  <c r="H90" i="3"/>
  <c r="I90" i="3" s="1"/>
  <c r="H86" i="3"/>
  <c r="R109" i="3"/>
  <c r="H109" i="3"/>
  <c r="H93" i="3"/>
  <c r="H97" i="3"/>
  <c r="H89" i="3"/>
  <c r="H85" i="3"/>
  <c r="E60" i="3"/>
  <c r="F60" i="3" s="1"/>
  <c r="I68" i="3"/>
  <c r="I3" i="3"/>
  <c r="J3" i="3" s="1"/>
  <c r="P71" i="3"/>
  <c r="Q71" i="3" s="1"/>
  <c r="F71" i="3"/>
  <c r="P60" i="3"/>
  <c r="Q60" i="3" s="1"/>
  <c r="M82" i="3" l="1"/>
  <c r="D119" i="3"/>
  <c r="M81" i="3"/>
  <c r="E81" i="3"/>
  <c r="F81" i="3" s="1"/>
  <c r="F116" i="3"/>
  <c r="P109" i="3"/>
  <c r="Q109" i="3" s="1"/>
  <c r="F109" i="3"/>
  <c r="P77" i="3"/>
  <c r="F77" i="3"/>
  <c r="F97" i="3"/>
  <c r="P97" i="3"/>
  <c r="P90" i="3"/>
  <c r="Q90" i="3" s="1"/>
  <c r="F90" i="3"/>
  <c r="H53" i="2"/>
  <c r="I53" i="2" s="1"/>
  <c r="R66" i="3"/>
  <c r="X53" i="2"/>
  <c r="X55" i="2" s="1"/>
  <c r="F103" i="3"/>
  <c r="F41" i="2"/>
  <c r="F91" i="3"/>
  <c r="H101" i="3"/>
  <c r="I101" i="3" s="1"/>
  <c r="F49" i="2"/>
  <c r="H49" i="2" s="1"/>
  <c r="I49" i="2" s="1"/>
  <c r="H50" i="2"/>
  <c r="I50" i="2" s="1"/>
  <c r="Q93" i="3"/>
  <c r="R103" i="3"/>
  <c r="R90" i="3"/>
  <c r="H103" i="3"/>
  <c r="I103" i="3" s="1"/>
  <c r="J75" i="3"/>
  <c r="M75" i="3" s="1"/>
  <c r="H75" i="3" s="1"/>
  <c r="I75" i="3" s="1"/>
  <c r="J67" i="3"/>
  <c r="M67" i="3" s="1"/>
  <c r="J76" i="3"/>
  <c r="M76" i="3" s="1"/>
  <c r="H76" i="3" s="1"/>
  <c r="I76" i="3" s="1"/>
  <c r="S113" i="3"/>
  <c r="F63" i="3"/>
  <c r="I85" i="3"/>
  <c r="H45" i="2"/>
  <c r="I45" i="2" s="1"/>
  <c r="H38" i="2"/>
  <c r="I38" i="2" s="1"/>
  <c r="H55" i="3"/>
  <c r="H81" i="3"/>
  <c r="I81" i="3" s="1"/>
  <c r="H100" i="3"/>
  <c r="I100" i="3" s="1"/>
  <c r="H46" i="2"/>
  <c r="I46" i="2" s="1"/>
  <c r="Q104" i="3"/>
  <c r="R92" i="3"/>
  <c r="R107" i="3"/>
  <c r="Q96" i="3"/>
  <c r="C50" i="1"/>
  <c r="H50" i="1" s="1"/>
  <c r="D63" i="2"/>
  <c r="G63" i="2" s="1"/>
  <c r="H63" i="2" s="1"/>
  <c r="H41" i="2"/>
  <c r="I41" i="2" s="1"/>
  <c r="R97" i="3"/>
  <c r="F93" i="3"/>
  <c r="M57" i="2"/>
  <c r="N57" i="2" s="1"/>
  <c r="Q103" i="3"/>
  <c r="J69" i="3"/>
  <c r="M69" i="3" s="1"/>
  <c r="H69" i="3" s="1"/>
  <c r="I69" i="3" s="1"/>
  <c r="I109" i="3"/>
  <c r="P62" i="3"/>
  <c r="Q62" i="3" s="1"/>
  <c r="M47" i="2"/>
  <c r="N47" i="2" s="1"/>
  <c r="P102" i="3"/>
  <c r="Q102" i="3" s="1"/>
  <c r="R93" i="3"/>
  <c r="R99" i="3"/>
  <c r="J68" i="3"/>
  <c r="M68" i="3" s="1"/>
  <c r="I92" i="3"/>
  <c r="F57" i="2"/>
  <c r="H57" i="2" s="1"/>
  <c r="I57" i="2" s="1"/>
  <c r="P74" i="3"/>
  <c r="Q74" i="3" s="1"/>
  <c r="F74" i="3"/>
  <c r="F76" i="3"/>
  <c r="P76" i="3"/>
  <c r="Q76" i="3" s="1"/>
  <c r="Z55" i="2"/>
  <c r="AA55" i="2" s="1"/>
  <c r="I110" i="3"/>
  <c r="F65" i="3"/>
  <c r="M50" i="2"/>
  <c r="N50" i="2" s="1"/>
  <c r="M46" i="2"/>
  <c r="N46" i="2" s="1"/>
  <c r="H39" i="2"/>
  <c r="I39" i="2" s="1"/>
  <c r="E105" i="3"/>
  <c r="R100" i="3"/>
  <c r="R105" i="3"/>
  <c r="I111" i="3"/>
  <c r="R80" i="3"/>
  <c r="I89" i="3"/>
  <c r="I86" i="3"/>
  <c r="H88" i="3"/>
  <c r="I88" i="3" s="1"/>
  <c r="R83" i="3"/>
  <c r="H67" i="3"/>
  <c r="I67" i="3" s="1"/>
  <c r="J71" i="3"/>
  <c r="M71" i="3" s="1"/>
  <c r="H71" i="3" s="1"/>
  <c r="I71" i="3" s="1"/>
  <c r="E94" i="3"/>
  <c r="R102" i="3"/>
  <c r="J77" i="3"/>
  <c r="M77" i="3" s="1"/>
  <c r="H77" i="3" s="1"/>
  <c r="I77" i="3" s="1"/>
  <c r="F52" i="2"/>
  <c r="H52" i="2" s="1"/>
  <c r="I52" i="2" s="1"/>
  <c r="I91" i="3"/>
  <c r="E78" i="3"/>
  <c r="H63" i="3"/>
  <c r="F68" i="3"/>
  <c r="M55" i="2"/>
  <c r="N55" i="2" s="1"/>
  <c r="Q89" i="3"/>
  <c r="Q77" i="3"/>
  <c r="I93" i="3"/>
  <c r="E83" i="3"/>
  <c r="R104" i="3"/>
  <c r="H61" i="3"/>
  <c r="I61" i="3" s="1"/>
  <c r="R78" i="3"/>
  <c r="J78" i="3"/>
  <c r="M78" i="3" s="1"/>
  <c r="C112" i="3"/>
  <c r="H78" i="3"/>
  <c r="I78" i="3" s="1"/>
  <c r="F92" i="3"/>
  <c r="P92" i="3"/>
  <c r="Q92" i="3" s="1"/>
  <c r="N36" i="2"/>
  <c r="F88" i="3"/>
  <c r="P88" i="3"/>
  <c r="Q88" i="3" s="1"/>
  <c r="F106" i="3"/>
  <c r="P106" i="3"/>
  <c r="Q106" i="3" s="1"/>
  <c r="P82" i="3"/>
  <c r="Q82" i="3" s="1"/>
  <c r="F82" i="3"/>
  <c r="F72" i="3"/>
  <c r="P72" i="3"/>
  <c r="Q72" i="3" s="1"/>
  <c r="P87" i="3"/>
  <c r="Q87" i="3" s="1"/>
  <c r="F87" i="3"/>
  <c r="F80" i="3"/>
  <c r="P80" i="3"/>
  <c r="Q80" i="3" s="1"/>
  <c r="G62" i="2"/>
  <c r="H62" i="2" s="1"/>
  <c r="P73" i="3"/>
  <c r="Q73" i="3" s="1"/>
  <c r="F73" i="3"/>
  <c r="P110" i="3"/>
  <c r="Q110" i="3" s="1"/>
  <c r="F110" i="3"/>
  <c r="P79" i="3"/>
  <c r="Q79" i="3" s="1"/>
  <c r="F79" i="3"/>
  <c r="F101" i="3"/>
  <c r="P101" i="3"/>
  <c r="Q101" i="3" s="1"/>
  <c r="F85" i="3"/>
  <c r="P85" i="3"/>
  <c r="Q85" i="3" s="1"/>
  <c r="H60" i="3"/>
  <c r="P98" i="3"/>
  <c r="Q98" i="3" s="1"/>
  <c r="F98" i="3"/>
  <c r="F108" i="3"/>
  <c r="P108" i="3"/>
  <c r="Q108" i="3" s="1"/>
  <c r="P100" i="3"/>
  <c r="Q100" i="3" s="1"/>
  <c r="F100" i="3"/>
  <c r="P84" i="3"/>
  <c r="Q84" i="3" s="1"/>
  <c r="F84" i="3"/>
  <c r="P75" i="3"/>
  <c r="Q75" i="3" s="1"/>
  <c r="F75" i="3"/>
  <c r="H98" i="3"/>
  <c r="I98" i="3" s="1"/>
  <c r="F51" i="2"/>
  <c r="H51" i="2" s="1"/>
  <c r="I51" i="2" s="1"/>
  <c r="F111" i="3"/>
  <c r="F67" i="3"/>
  <c r="M44" i="2"/>
  <c r="N44" i="2" s="1"/>
  <c r="F104" i="3"/>
  <c r="F99" i="3"/>
  <c r="F66" i="3"/>
  <c r="F61" i="3"/>
  <c r="R86" i="3"/>
  <c r="I97" i="3"/>
  <c r="F86" i="3"/>
  <c r="E37" i="2"/>
  <c r="E58" i="2" s="1"/>
  <c r="F89" i="3"/>
  <c r="I83" i="3"/>
  <c r="R82" i="3"/>
  <c r="R110" i="3"/>
  <c r="J74" i="3"/>
  <c r="M74" i="3" s="1"/>
  <c r="H74" i="3" s="1"/>
  <c r="I74" i="3" s="1"/>
  <c r="J70" i="3"/>
  <c r="M70" i="3" s="1"/>
  <c r="H70" i="3" s="1"/>
  <c r="I70" i="3" s="1"/>
  <c r="J66" i="3"/>
  <c r="M66" i="3" s="1"/>
  <c r="J62" i="3"/>
  <c r="I105" i="3"/>
  <c r="I102" i="3"/>
  <c r="F96" i="3"/>
  <c r="F36" i="2"/>
  <c r="H36" i="2" s="1"/>
  <c r="Q97" i="3"/>
  <c r="R91" i="3"/>
  <c r="M48" i="2"/>
  <c r="N48" i="2" s="1"/>
  <c r="M38" i="2"/>
  <c r="N38" i="2" s="1"/>
  <c r="E95" i="3"/>
  <c r="P64" i="3"/>
  <c r="Q64" i="3" s="1"/>
  <c r="R89" i="3"/>
  <c r="E107" i="3"/>
  <c r="H79" i="3"/>
  <c r="I79" i="3" s="1"/>
  <c r="G55" i="3"/>
  <c r="J73" i="3"/>
  <c r="M73" i="3" s="1"/>
  <c r="H73" i="3" s="1"/>
  <c r="I73" i="3" s="1"/>
  <c r="J65" i="3"/>
  <c r="M65" i="3" s="1"/>
  <c r="H65" i="3" s="1"/>
  <c r="I65" i="3" s="1"/>
  <c r="I107" i="3"/>
  <c r="H82" i="3"/>
  <c r="I82" i="3" s="1"/>
  <c r="I95" i="3"/>
  <c r="I63" i="3"/>
  <c r="R111" i="3"/>
  <c r="I96" i="3"/>
  <c r="H87" i="3"/>
  <c r="I87" i="3" s="1"/>
  <c r="J72" i="3"/>
  <c r="M72" i="3" s="1"/>
  <c r="H72" i="3" s="1"/>
  <c r="I72" i="3" s="1"/>
  <c r="J64" i="3"/>
  <c r="M64" i="3" s="1"/>
  <c r="H84" i="3"/>
  <c r="I84" i="3" s="1"/>
  <c r="P70" i="3"/>
  <c r="Q70" i="3" s="1"/>
  <c r="I80" i="3"/>
  <c r="R108" i="3"/>
  <c r="I104" i="3"/>
  <c r="R95" i="3"/>
  <c r="R96" i="3"/>
  <c r="R98" i="3"/>
  <c r="I108" i="3"/>
  <c r="I99" i="3"/>
  <c r="R84" i="3"/>
  <c r="G47" i="1"/>
  <c r="H47" i="1" s="1"/>
  <c r="I47" i="1" s="1"/>
  <c r="G46" i="1"/>
  <c r="H46" i="1" s="1"/>
  <c r="I46" i="1" s="1"/>
  <c r="R77" i="3"/>
  <c r="D117" i="3" l="1"/>
  <c r="G117" i="3" s="1"/>
  <c r="I117" i="3" s="1"/>
  <c r="P81" i="3"/>
  <c r="Q81" i="3" s="1"/>
  <c r="Z108" i="3"/>
  <c r="Z109" i="3" s="1"/>
  <c r="H65" i="2"/>
  <c r="Y109" i="3"/>
  <c r="P78" i="3"/>
  <c r="Q78" i="3" s="1"/>
  <c r="G116" i="3"/>
  <c r="I116" i="3" s="1"/>
  <c r="F78" i="3"/>
  <c r="F83" i="3"/>
  <c r="P83" i="3"/>
  <c r="Q83" i="3" s="1"/>
  <c r="F105" i="3"/>
  <c r="P105" i="3"/>
  <c r="Q105" i="3" s="1"/>
  <c r="P94" i="3"/>
  <c r="Q94" i="3" s="1"/>
  <c r="F94" i="3"/>
  <c r="I60" i="3"/>
  <c r="F95" i="3"/>
  <c r="P95" i="3"/>
  <c r="Q95" i="3" s="1"/>
  <c r="E112" i="3"/>
  <c r="M37" i="2"/>
  <c r="F37" i="2"/>
  <c r="H37" i="2" s="1"/>
  <c r="I37" i="2" s="1"/>
  <c r="M62" i="3"/>
  <c r="P107" i="3"/>
  <c r="Q107" i="3" s="1"/>
  <c r="F107" i="3"/>
  <c r="I36" i="2"/>
  <c r="I119" i="3" l="1"/>
  <c r="I120" i="3" s="1"/>
  <c r="AA109" i="3"/>
  <c r="AB109" i="3" s="1"/>
  <c r="N37" i="2"/>
  <c r="N58" i="2" s="1"/>
  <c r="M58" i="2"/>
  <c r="H62" i="3"/>
  <c r="H58" i="2"/>
  <c r="I62" i="3" l="1"/>
  <c r="H1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Rombi, Marco (Oerlikon Drive Systems Graziano)</author>
    <author>marco rombi</author>
  </authors>
  <commentList>
    <comment ref="D46" authorId="0" shapeId="0" xr:uid="{2004FD24-AB1D-4CA0-A254-81D8C3C92BDD}">
      <text>
        <r>
          <rPr>
            <b/>
            <sz val="9"/>
            <color indexed="81"/>
            <rFont val="Tahoma"/>
            <family val="2"/>
          </rPr>
          <t>Rombi, Marco (Oerlikon Drive Systems Graziano):</t>
        </r>
        <r>
          <rPr>
            <sz val="9"/>
            <color indexed="81"/>
            <rFont val="Tahoma"/>
            <family val="2"/>
          </rPr>
          <t xml:space="preserve">
CAMBIO OLIO PRESTO A 10240 Km. Nuova notifica 15557,2 chiave inglese, a 15641,1 cambiare presto olio motore</t>
        </r>
      </text>
    </comment>
    <comment ref="E49" authorId="1" shapeId="0" xr:uid="{18082054-853D-45E2-80B4-63902396B9B8}">
      <text>
        <r>
          <rPr>
            <b/>
            <sz val="9"/>
            <color indexed="81"/>
            <rFont val="Tahoma"/>
            <family val="2"/>
          </rPr>
          <t>marco rombi:</t>
        </r>
        <r>
          <rPr>
            <sz val="9"/>
            <color indexed="81"/>
            <rFont val="Tahoma"/>
            <family val="2"/>
          </rPr>
          <t xml:space="preserve">
ENTRO LUGLIO</t>
        </r>
      </text>
    </comment>
    <comment ref="G49" authorId="1" shapeId="0" xr:uid="{879A334C-209B-43CD-8D66-F2CC582FA120}">
      <text>
        <r>
          <rPr>
            <b/>
            <sz val="9"/>
            <color indexed="81"/>
            <rFont val="Tahoma"/>
            <family val="2"/>
          </rPr>
          <t>marco rombi: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1)pneumatici
2)guasti</t>
        </r>
      </text>
    </comment>
    <comment ref="G50" authorId="1" shapeId="0" xr:uid="{A7ACBF67-2AD2-4A23-B0F1-0DBD4DA33EF4}">
      <text>
        <r>
          <rPr>
            <b/>
            <sz val="9"/>
            <color indexed="81"/>
            <rFont val="Tahoma"/>
            <family val="2"/>
          </rPr>
          <t>marco rombi:</t>
        </r>
        <r>
          <rPr>
            <sz val="9"/>
            <color indexed="81"/>
            <rFont val="Tahoma"/>
            <family val="2"/>
          </rPr>
          <t xml:space="preserve">
PNEUMATICI KLEBER KRISALP HP3 15" COMPRATI IN FORD, CERCHIO IN LEGA SENSORI E PNEUMATICI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 rombi</author>
  </authors>
  <commentList>
    <comment ref="N58" authorId="0" shapeId="0" xr:uid="{F73AB3A1-692D-45DA-A0E7-EB660C99B1C0}">
      <text>
        <r>
          <rPr>
            <b/>
            <sz val="9"/>
            <color indexed="81"/>
            <rFont val="Tahoma"/>
            <family val="2"/>
          </rPr>
          <t>marco rombi:</t>
        </r>
        <r>
          <rPr>
            <sz val="9"/>
            <color indexed="81"/>
            <rFont val="Tahoma"/>
            <family val="2"/>
          </rPr>
          <t xml:space="preserve">
costo verificato con tabelle CONTR COSTI DAL 4/08/18 al  09/12/2018
</t>
        </r>
      </text>
    </comment>
  </commentList>
</comments>
</file>

<file path=xl/sharedStrings.xml><?xml version="1.0" encoding="utf-8"?>
<sst xmlns="http://schemas.openxmlformats.org/spreadsheetml/2006/main" count="465" uniqueCount="207">
  <si>
    <t>DATA</t>
  </si>
  <si>
    <t>LITRI</t>
  </si>
  <si>
    <t>KM PREVISTI</t>
  </si>
  <si>
    <t>KM FATTI AL</t>
  </si>
  <si>
    <t>SPESA</t>
  </si>
  <si>
    <t>KM CASA-LAVORO</t>
  </si>
  <si>
    <t>€ AL GIORNO</t>
  </si>
  <si>
    <t>€ ALLA SETT</t>
  </si>
  <si>
    <t>COSTO GASOLIO</t>
  </si>
  <si>
    <t>WEEK 31</t>
  </si>
  <si>
    <t>WEEK 32</t>
  </si>
  <si>
    <t>KM AL GG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</si>
  <si>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</si>
  <si>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</si>
  <si>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</si>
  <si>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</si>
  <si>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</si>
  <si>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</si>
  <si>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</si>
  <si>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</si>
  <si>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</si>
  <si>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</si>
  <si>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</si>
  <si>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</si>
  <si>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</si>
  <si>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</si>
  <si>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</si>
  <si>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</si>
  <si>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</si>
  <si>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</si>
  <si>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</si>
  <si>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</si>
  <si>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SETT</t>
  </si>
  <si>
    <t>CONSUMO CARBURANTE TOTALE</t>
  </si>
  <si>
    <t>LAVORO</t>
  </si>
  <si>
    <t>KM/L MEDIO</t>
  </si>
  <si>
    <t>KM/L MEDIO AL GG</t>
  </si>
  <si>
    <t>km rimanenti IPOTIZZATI</t>
  </si>
  <si>
    <t>km rimanenti EFFETTIVI</t>
  </si>
  <si>
    <t>DIFF</t>
  </si>
  <si>
    <t>KM/L MEDIO LAVORO</t>
  </si>
  <si>
    <t>KM/L MEDIO WE</t>
  </si>
  <si>
    <t>TOTALE KM</t>
  </si>
  <si>
    <t>TOTALE KM WE</t>
  </si>
  <si>
    <t>TOTALE KM  LAVORO</t>
  </si>
  <si>
    <t>KM/L MEDIO SETT</t>
  </si>
  <si>
    <t>L SETT</t>
  </si>
  <si>
    <t>solo</t>
  </si>
  <si>
    <t>con</t>
  </si>
  <si>
    <t>PROPORZIONE</t>
  </si>
  <si>
    <t>PIENO Km</t>
  </si>
  <si>
    <t>serbatorio</t>
  </si>
  <si>
    <t>alla pompa litri</t>
  </si>
  <si>
    <t>litri</t>
  </si>
  <si>
    <t>con media 24</t>
  </si>
  <si>
    <t>Litri SETT</t>
  </si>
  <si>
    <t>DA LUN-A DOM</t>
  </si>
  <si>
    <t>Solo</t>
  </si>
  <si>
    <t>la media e' funzione di tutta la settimana lavorativa+WE</t>
  </si>
  <si>
    <t>AGO</t>
  </si>
  <si>
    <t>OTT</t>
  </si>
  <si>
    <t>ATTUALE MESE</t>
  </si>
  <si>
    <t>litri anno</t>
  </si>
  <si>
    <t>Euro gasolio</t>
  </si>
  <si>
    <t>anni ammortamento</t>
  </si>
  <si>
    <t>Km previsti</t>
  </si>
  <si>
    <t>NOV</t>
  </si>
  <si>
    <t>INCIDENZA KM LAVORO E WE SULLA MEDIA CONSUMI</t>
  </si>
  <si>
    <t>%</t>
  </si>
  <si>
    <t>MEDIA</t>
  </si>
  <si>
    <t>WE</t>
  </si>
  <si>
    <t>ammortamento sovrapprezzo gasolio-benzina</t>
  </si>
  <si>
    <t>km al mese</t>
  </si>
  <si>
    <t>mesi</t>
  </si>
  <si>
    <t>tot</t>
  </si>
  <si>
    <t>km benzina</t>
  </si>
  <si>
    <t>km medio gasolio</t>
  </si>
  <si>
    <t>diff</t>
  </si>
  <si>
    <t>diff costo auto benz/gasol</t>
  </si>
  <si>
    <t>Lt al gg</t>
  </si>
  <si>
    <t>Lt al GG</t>
  </si>
  <si>
    <t>spesa anno euro</t>
  </si>
  <si>
    <t>in genere la diff gasolio benzina 12 cent</t>
  </si>
  <si>
    <t>uguale a come segna nel CDB</t>
  </si>
  <si>
    <t>OBIETTIVO estivo</t>
  </si>
  <si>
    <t>OBIETTIVO invernale</t>
  </si>
  <si>
    <t>vacanza</t>
  </si>
  <si>
    <t>media</t>
  </si>
  <si>
    <t>autonomia prevista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</si>
  <si>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</si>
  <si>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</si>
  <si>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</si>
  <si>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</si>
  <si>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</si>
  <si>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</si>
  <si>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</si>
  <si>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</si>
  <si>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</si>
  <si>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</si>
  <si>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</si>
  <si>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</si>
  <si>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</si>
  <si>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</si>
  <si>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</si>
  <si>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</si>
  <si>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</si>
  <si>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</si>
  <si>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</si>
  <si>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</si>
  <si>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</si>
  <si>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</si>
  <si>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</si>
  <si>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</si>
  <si>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</si>
  <si>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</si>
  <si>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</si>
  <si>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</si>
  <si>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</si>
  <si>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</si>
  <si>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</si>
  <si>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</si>
  <si>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</si>
  <si>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</si>
  <si>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</si>
  <si>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</si>
  <si>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</si>
  <si>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</si>
  <si>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</si>
  <si>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</si>
  <si>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</si>
  <si>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</si>
  <si>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</si>
  <si>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</si>
  <si>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</si>
  <si>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</si>
  <si>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</si>
  <si>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</si>
  <si>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</si>
  <si>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</si>
  <si>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</si>
  <si>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</si>
  <si>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GEN</t>
  </si>
  <si>
    <t>mezza set</t>
  </si>
  <si>
    <t>che dice il cdb</t>
  </si>
  <si>
    <t>KM/L MEDIO del cbd</t>
  </si>
  <si>
    <t>euro ALLA SETT</t>
  </si>
  <si>
    <t>DIC</t>
  </si>
  <si>
    <t>reale</t>
  </si>
  <si>
    <t>mezzo</t>
  </si>
  <si>
    <t>spesa 2018</t>
  </si>
  <si>
    <t>spesa 2019</t>
  </si>
  <si>
    <t>spesa 2020</t>
  </si>
  <si>
    <t>spesa 2021</t>
  </si>
  <si>
    <t>spesa 2022</t>
  </si>
  <si>
    <t>spesa 2023</t>
  </si>
  <si>
    <t>6 mesi</t>
  </si>
  <si>
    <t>previsione</t>
  </si>
  <si>
    <t>KM/L MEDIO AL GG del cbd</t>
  </si>
  <si>
    <t>KM AL GG, TOT km/ 7</t>
  </si>
  <si>
    <t>LITRI WEEK-END</t>
  </si>
  <si>
    <t>LITRI LAVORO</t>
  </si>
  <si>
    <t>€ FINE SETT</t>
  </si>
  <si>
    <t>L TOTALI ALLA SETT</t>
  </si>
  <si>
    <t>REALE</t>
  </si>
  <si>
    <t>cf</t>
  </si>
  <si>
    <t>artico</t>
  </si>
  <si>
    <t>FEB</t>
  </si>
  <si>
    <t>MEDIA 2018</t>
  </si>
  <si>
    <t>assicurazione</t>
  </si>
  <si>
    <t>manutenzione programmata</t>
  </si>
  <si>
    <t>straord</t>
  </si>
  <si>
    <t>previsti</t>
  </si>
  <si>
    <t>bollo (€2,54)</t>
  </si>
  <si>
    <t>totale</t>
  </si>
  <si>
    <t>PESO AL MESE</t>
  </si>
  <si>
    <t>RATA</t>
  </si>
  <si>
    <t>ULTIMA RATA</t>
  </si>
  <si>
    <t>KM/L MEDIO LAVORO DEL CDB</t>
  </si>
  <si>
    <t>KM/L MEDIO FIN SETT DEL CBD</t>
  </si>
  <si>
    <t>KM/L MEDIO SETT, vedi calcolatore sotto</t>
  </si>
  <si>
    <t xml:space="preserve"> +++</t>
  </si>
  <si>
    <t xml:space="preserve"> ++</t>
  </si>
  <si>
    <t xml:space="preserve"> +</t>
  </si>
  <si>
    <t>molto freddo</t>
  </si>
  <si>
    <t>abbastanza freddo</t>
  </si>
  <si>
    <t>poco freddo</t>
  </si>
  <si>
    <t xml:space="preserve">  ++</t>
  </si>
  <si>
    <t xml:space="preserve">  +++</t>
  </si>
  <si>
    <t xml:space="preserve">  +</t>
  </si>
  <si>
    <t>MAR</t>
  </si>
  <si>
    <t>TOTALE DA INIZ ANNO</t>
  </si>
  <si>
    <t>in genere la diff gasolio benzina 10 cent</t>
  </si>
  <si>
    <t>SPESE AUTO/12 MESI</t>
  </si>
  <si>
    <t>we</t>
  </si>
  <si>
    <t>lavoro</t>
  </si>
  <si>
    <t>AMMORTAMENTO NULLO perché L'ECOBOOST COSTA DI Più DEL DIESEL SOLO GUADAGNO CONSIDERANDO STESSO ALLESTIMENTO PRENDENDO I PREZZI DI LISTINO</t>
  </si>
  <si>
    <t>APR</t>
  </si>
  <si>
    <t>CAMBIO GOMME ESTIVE</t>
  </si>
  <si>
    <t xml:space="preserve">MEDIA CONSUMO DA TENERE </t>
  </si>
  <si>
    <t>reali ridotto del -10% tot funz periodo caldo freddo</t>
  </si>
  <si>
    <t>reali ridotto del 10% FINE SETT</t>
  </si>
  <si>
    <t>reali ridotto del 10% LAVORO</t>
  </si>
  <si>
    <t>reali ridotto del 10%</t>
  </si>
  <si>
    <t>MAG</t>
  </si>
  <si>
    <t>URBANO</t>
  </si>
  <si>
    <t>EXTRAURB+AUTOSTRAD</t>
  </si>
  <si>
    <t>VALORE EFFETTIVO CONSIDERANDO KM FATTi con un pieno (900/950 KM in media) E 40 litri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</si>
</sst>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_-* #,##0.00\ [$€-410]_-;\-* #,##0.00\ [$€-410]_-;_-* &quot;-&quot;??\ [$€-410]_-;_-@_-"/>
    <numFmt numFmtId="167" formatCode="&quot;€&quot;\ #,##0.00"/>
    <numFmt numFmtId="168" formatCode="#,##0.00\ &quot;€&quot;"/>
    <numFmt numFmtId="169" formatCode="_-* #,##0.000\ [$€-410]_-;\-* #,##0.0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0"/>
      <color indexed="81"/>
      <name val="Tahoma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ill="1"/>
    <xf numFmtId="2" fontId="0" fillId="0" borderId="0" xfId="0" applyNumberFormat="1"/>
    <xf numFmtId="2" fontId="1" fillId="3" borderId="0" xfId="0" applyNumberFormat="1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2" fontId="1" fillId="8" borderId="0" xfId="0" applyNumberFormat="1" applyFont="1" applyFill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/>
    <xf numFmtId="0" fontId="0" fillId="0" borderId="21" xfId="0" applyBorder="1" applyAlignment="1"/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22" xfId="0" applyNumberFormat="1" applyBorder="1" applyAlignment="1">
      <alignment horizontal="center"/>
    </xf>
    <xf numFmtId="165" fontId="5" fillId="9" borderId="0" xfId="0" applyNumberFormat="1" applyFont="1" applyFill="1" applyAlignment="1">
      <alignment horizontal="center"/>
    </xf>
    <xf numFmtId="0" fontId="0" fillId="5" borderId="0" xfId="0" applyFill="1"/>
    <xf numFmtId="0" fontId="0" fillId="10" borderId="0" xfId="0" applyFill="1"/>
    <xf numFmtId="0" fontId="0" fillId="3" borderId="0" xfId="0" applyFill="1"/>
    <xf numFmtId="0" fontId="0" fillId="11" borderId="1" xfId="0" applyFill="1" applyBorder="1"/>
    <xf numFmtId="2" fontId="0" fillId="12" borderId="1" xfId="0" applyNumberFormat="1" applyFill="1" applyBorder="1" applyAlignment="1">
      <alignment horizontal="center"/>
    </xf>
    <xf numFmtId="14" fontId="0" fillId="13" borderId="1" xfId="0" applyNumberFormat="1" applyFill="1" applyBorder="1" applyAlignment="1">
      <alignment horizontal="center" vertical="center"/>
    </xf>
    <xf numFmtId="14" fontId="0" fillId="14" borderId="1" xfId="0" applyNumberFormat="1" applyFill="1" applyBorder="1" applyAlignment="1">
      <alignment horizontal="center" vertical="center"/>
    </xf>
    <xf numFmtId="14" fontId="0" fillId="15" borderId="1" xfId="0" applyNumberFormat="1" applyFill="1" applyBorder="1" applyAlignment="1">
      <alignment horizontal="center" vertical="center"/>
    </xf>
    <xf numFmtId="14" fontId="0" fillId="16" borderId="1" xfId="0" applyNumberFormat="1" applyFill="1" applyBorder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/>
    </xf>
    <xf numFmtId="0" fontId="0" fillId="17" borderId="0" xfId="0" applyFill="1"/>
    <xf numFmtId="0" fontId="0" fillId="17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Font="1" applyFill="1"/>
    <xf numFmtId="2" fontId="0" fillId="11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2" fontId="9" fillId="3" borderId="0" xfId="0" applyNumberFormat="1" applyFont="1" applyFill="1" applyAlignment="1">
      <alignment horizontal="center"/>
    </xf>
    <xf numFmtId="0" fontId="0" fillId="0" borderId="1" xfId="0" applyFont="1" applyBorder="1" applyAlignment="1">
      <alignment horizontal="center" vertical="center"/>
    </xf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1" fillId="8" borderId="0" xfId="0" applyNumberFormat="1" applyFont="1" applyFill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8" borderId="0" xfId="0" applyFill="1"/>
    <xf numFmtId="14" fontId="0" fillId="5" borderId="1" xfId="0" applyNumberFormat="1" applyFill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2" fontId="0" fillId="10" borderId="0" xfId="0" applyNumberFormat="1" applyFill="1"/>
    <xf numFmtId="0" fontId="12" fillId="0" borderId="1" xfId="0" applyFont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18" borderId="1" xfId="0" applyNumberFormat="1" applyFill="1" applyBorder="1" applyAlignment="1">
      <alignment horizontal="center" vertical="center"/>
    </xf>
    <xf numFmtId="167" fontId="0" fillId="0" borderId="1" xfId="0" applyNumberFormat="1" applyBorder="1"/>
    <xf numFmtId="167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0" fontId="14" fillId="0" borderId="0" xfId="0" applyFont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168" fontId="0" fillId="0" borderId="0" xfId="0" applyNumberFormat="1"/>
    <xf numFmtId="14" fontId="0" fillId="2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4" xfId="0" applyNumberFormat="1" applyBorder="1" applyAlignment="1">
      <alignment horizontal="center"/>
    </xf>
    <xf numFmtId="14" fontId="0" fillId="21" borderId="1" xfId="0" applyNumberFormat="1" applyFill="1" applyBorder="1" applyAlignment="1">
      <alignment horizontal="center" vertical="center"/>
    </xf>
    <xf numFmtId="0" fontId="0" fillId="0" borderId="0" xfId="0" applyFill="1" applyAlignment="1"/>
    <xf numFmtId="2" fontId="0" fillId="22" borderId="1" xfId="0" applyNumberFormat="1" applyFill="1" applyBorder="1" applyAlignment="1">
      <alignment horizontal="center"/>
    </xf>
    <xf numFmtId="2" fontId="0" fillId="2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5" fillId="0" borderId="0" xfId="0" applyFont="1"/>
    <xf numFmtId="17" fontId="0" fillId="0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3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14" fontId="0" fillId="9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9" fontId="3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costo gasolio 2018</a:t>
            </a:r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'CONTR COSTI'!$A$4:$A$33</c:f>
              <c:numCache>
                <c:formatCode>m/d/yyyy</c:formatCode>
                <c:ptCount val="30"/>
                <c:pt idx="0">
                  <c:v>43295</c:v>
                </c:pt>
                <c:pt idx="1">
                  <c:v>43295</c:v>
                </c:pt>
                <c:pt idx="2">
                  <c:v>43301</c:v>
                </c:pt>
                <c:pt idx="3">
                  <c:v>43316</c:v>
                </c:pt>
                <c:pt idx="4">
                  <c:v>43323</c:v>
                </c:pt>
                <c:pt idx="5">
                  <c:v>43346</c:v>
                </c:pt>
                <c:pt idx="6">
                  <c:v>43357</c:v>
                </c:pt>
                <c:pt idx="7">
                  <c:v>43358</c:v>
                </c:pt>
                <c:pt idx="8">
                  <c:v>43372</c:v>
                </c:pt>
                <c:pt idx="9">
                  <c:v>43386</c:v>
                </c:pt>
                <c:pt idx="10">
                  <c:v>43400</c:v>
                </c:pt>
                <c:pt idx="11">
                  <c:v>43413</c:v>
                </c:pt>
                <c:pt idx="12">
                  <c:v>43429</c:v>
                </c:pt>
                <c:pt idx="13">
                  <c:v>43443</c:v>
                </c:pt>
                <c:pt idx="14">
                  <c:v>43462</c:v>
                </c:pt>
                <c:pt idx="15">
                  <c:v>43469</c:v>
                </c:pt>
                <c:pt idx="16">
                  <c:v>43478</c:v>
                </c:pt>
                <c:pt idx="17">
                  <c:v>43484</c:v>
                </c:pt>
                <c:pt idx="18">
                  <c:v>43498</c:v>
                </c:pt>
                <c:pt idx="19">
                  <c:v>43512</c:v>
                </c:pt>
                <c:pt idx="20">
                  <c:v>43526</c:v>
                </c:pt>
                <c:pt idx="21">
                  <c:v>43533</c:v>
                </c:pt>
                <c:pt idx="22">
                  <c:v>43547</c:v>
                </c:pt>
                <c:pt idx="23">
                  <c:v>43561</c:v>
                </c:pt>
                <c:pt idx="24">
                  <c:v>43569</c:v>
                </c:pt>
                <c:pt idx="25">
                  <c:v>43575</c:v>
                </c:pt>
                <c:pt idx="26">
                  <c:v>43582</c:v>
                </c:pt>
                <c:pt idx="27">
                  <c:v>43596</c:v>
                </c:pt>
                <c:pt idx="28">
                  <c:v>43610</c:v>
                </c:pt>
                <c:pt idx="29">
                  <c:v>43624</c:v>
                </c:pt>
              </c:numCache>
            </c:numRef>
          </c:cat>
          <c:val>
            <c:numRef>
              <c:f>'CONTR COSTI'!$C$4:$C$33</c:f>
              <c:numCache>
                <c:formatCode>General</c:formatCode>
                <c:ptCount val="30"/>
                <c:pt idx="0">
                  <c:v>1.4490000000000001</c:v>
                </c:pt>
                <c:pt idx="1">
                  <c:v>1.429</c:v>
                </c:pt>
                <c:pt idx="2">
                  <c:v>1.409</c:v>
                </c:pt>
                <c:pt idx="3">
                  <c:v>1.409</c:v>
                </c:pt>
                <c:pt idx="4">
                  <c:v>1.419</c:v>
                </c:pt>
                <c:pt idx="5">
                  <c:v>1.4390000000000001</c:v>
                </c:pt>
                <c:pt idx="6">
                  <c:v>1.4690000000000001</c:v>
                </c:pt>
                <c:pt idx="7">
                  <c:v>1.4490000000000001</c:v>
                </c:pt>
                <c:pt idx="8">
                  <c:v>1.4490000000000001</c:v>
                </c:pt>
                <c:pt idx="9">
                  <c:v>1.4890000000000001</c:v>
                </c:pt>
                <c:pt idx="10">
                  <c:v>1.4890000000000001</c:v>
                </c:pt>
                <c:pt idx="11">
                  <c:v>1.4690000000000001</c:v>
                </c:pt>
                <c:pt idx="12">
                  <c:v>1.389</c:v>
                </c:pt>
                <c:pt idx="13">
                  <c:v>1.339</c:v>
                </c:pt>
                <c:pt idx="14">
                  <c:v>1.3149999999999999</c:v>
                </c:pt>
                <c:pt idx="15">
                  <c:v>1.2989999999999999</c:v>
                </c:pt>
                <c:pt idx="16">
                  <c:v>1.329</c:v>
                </c:pt>
                <c:pt idx="17">
                  <c:v>1.349</c:v>
                </c:pt>
                <c:pt idx="18">
                  <c:v>1.349</c:v>
                </c:pt>
                <c:pt idx="19">
                  <c:v>1.359</c:v>
                </c:pt>
                <c:pt idx="20">
                  <c:v>1.399</c:v>
                </c:pt>
                <c:pt idx="21">
                  <c:v>1.399</c:v>
                </c:pt>
                <c:pt idx="22">
                  <c:v>1.409</c:v>
                </c:pt>
                <c:pt idx="23">
                  <c:v>1.419</c:v>
                </c:pt>
                <c:pt idx="24">
                  <c:v>1.419</c:v>
                </c:pt>
                <c:pt idx="25">
                  <c:v>1.429</c:v>
                </c:pt>
                <c:pt idx="26">
                  <c:v>1.429</c:v>
                </c:pt>
                <c:pt idx="27">
                  <c:v>1.4490000000000001</c:v>
                </c:pt>
                <c:pt idx="28">
                  <c:v>1.4490000000000001</c:v>
                </c:pt>
                <c:pt idx="29">
                  <c:v>1.409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1-4E45-8441-06398B61395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26699736"/>
        <c:axId val="326700064"/>
      </c:lineChart>
      <c:dateAx>
        <c:axId val="326699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mese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700064"/>
        <c:crosses val="autoZero"/>
        <c:auto val="1"/>
        <c:lblOffset val="100"/>
        <c:baseTimeUnit val="days"/>
      </c:dateAx>
      <c:valAx>
        <c:axId val="3267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prezzo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69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litri2018</a:t>
            </a:r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numRef>
              <c:f>'CONTR COSTI'!$A$4:$A$33</c:f>
              <c:numCache>
                <c:formatCode>m/d/yyyy</c:formatCode>
                <c:ptCount val="30"/>
                <c:pt idx="0">
                  <c:v>43295</c:v>
                </c:pt>
                <c:pt idx="1">
                  <c:v>43295</c:v>
                </c:pt>
                <c:pt idx="2">
                  <c:v>43301</c:v>
                </c:pt>
                <c:pt idx="3">
                  <c:v>43316</c:v>
                </c:pt>
                <c:pt idx="4">
                  <c:v>43323</c:v>
                </c:pt>
                <c:pt idx="5">
                  <c:v>43346</c:v>
                </c:pt>
                <c:pt idx="6">
                  <c:v>43357</c:v>
                </c:pt>
                <c:pt idx="7">
                  <c:v>43358</c:v>
                </c:pt>
                <c:pt idx="8">
                  <c:v>43372</c:v>
                </c:pt>
                <c:pt idx="9">
                  <c:v>43386</c:v>
                </c:pt>
                <c:pt idx="10">
                  <c:v>43400</c:v>
                </c:pt>
                <c:pt idx="11">
                  <c:v>43413</c:v>
                </c:pt>
                <c:pt idx="12">
                  <c:v>43429</c:v>
                </c:pt>
                <c:pt idx="13">
                  <c:v>43443</c:v>
                </c:pt>
                <c:pt idx="14">
                  <c:v>43462</c:v>
                </c:pt>
                <c:pt idx="15">
                  <c:v>43469</c:v>
                </c:pt>
                <c:pt idx="16">
                  <c:v>43478</c:v>
                </c:pt>
                <c:pt idx="17">
                  <c:v>43484</c:v>
                </c:pt>
                <c:pt idx="18">
                  <c:v>43498</c:v>
                </c:pt>
                <c:pt idx="19">
                  <c:v>43512</c:v>
                </c:pt>
                <c:pt idx="20">
                  <c:v>43526</c:v>
                </c:pt>
                <c:pt idx="21">
                  <c:v>43533</c:v>
                </c:pt>
                <c:pt idx="22">
                  <c:v>43547</c:v>
                </c:pt>
                <c:pt idx="23">
                  <c:v>43561</c:v>
                </c:pt>
                <c:pt idx="24">
                  <c:v>43569</c:v>
                </c:pt>
                <c:pt idx="25">
                  <c:v>43575</c:v>
                </c:pt>
                <c:pt idx="26">
                  <c:v>43582</c:v>
                </c:pt>
                <c:pt idx="27">
                  <c:v>43596</c:v>
                </c:pt>
                <c:pt idx="28">
                  <c:v>43610</c:v>
                </c:pt>
                <c:pt idx="29">
                  <c:v>43624</c:v>
                </c:pt>
              </c:numCache>
            </c:numRef>
          </c:cat>
          <c:val>
            <c:numRef>
              <c:f>'CONTR COSTI'!$D$4:$D$33</c:f>
              <c:numCache>
                <c:formatCode>0.000</c:formatCode>
                <c:ptCount val="30"/>
                <c:pt idx="0">
                  <c:v>6.9013112491373354</c:v>
                </c:pt>
                <c:pt idx="1">
                  <c:v>13.995801259622112</c:v>
                </c:pt>
                <c:pt idx="2">
                  <c:v>36.195883605393895</c:v>
                </c:pt>
                <c:pt idx="3">
                  <c:v>40.667139815471963</c:v>
                </c:pt>
                <c:pt idx="4">
                  <c:v>24.665257223396758</c:v>
                </c:pt>
                <c:pt idx="5">
                  <c:v>29.881862404447531</c:v>
                </c:pt>
                <c:pt idx="6">
                  <c:v>1.7290673927842068</c:v>
                </c:pt>
                <c:pt idx="7">
                  <c:v>32.436162870945481</c:v>
                </c:pt>
                <c:pt idx="8">
                  <c:v>33.126293995859214</c:v>
                </c:pt>
                <c:pt idx="9">
                  <c:v>25.520483546004026</c:v>
                </c:pt>
                <c:pt idx="10">
                  <c:v>31.564808596373403</c:v>
                </c:pt>
                <c:pt idx="11">
                  <c:v>34.036759700476516</c:v>
                </c:pt>
                <c:pt idx="12">
                  <c:v>28.797696184305256</c:v>
                </c:pt>
                <c:pt idx="13">
                  <c:v>35.847647498132936</c:v>
                </c:pt>
                <c:pt idx="14" formatCode="0.00">
                  <c:v>32.49429657794677</c:v>
                </c:pt>
                <c:pt idx="15" formatCode="0.00">
                  <c:v>3.2871439568899152</c:v>
                </c:pt>
                <c:pt idx="16" formatCode="0.00">
                  <c:v>30.097817908201655</c:v>
                </c:pt>
                <c:pt idx="17" formatCode="0.00">
                  <c:v>13.343217197924389</c:v>
                </c:pt>
                <c:pt idx="18" formatCode="0.00">
                  <c:v>24.833209785025947</c:v>
                </c:pt>
                <c:pt idx="19" formatCode="0.00">
                  <c:v>23.178807947019866</c:v>
                </c:pt>
                <c:pt idx="20" formatCode="0.00">
                  <c:v>30.736240171551106</c:v>
                </c:pt>
                <c:pt idx="21" formatCode="0.00">
                  <c:v>20.014295925661187</c:v>
                </c:pt>
                <c:pt idx="22" formatCode="0.00">
                  <c:v>23.420865862313697</c:v>
                </c:pt>
                <c:pt idx="23" formatCode="0.00">
                  <c:v>27.512332628611698</c:v>
                </c:pt>
                <c:pt idx="24" formatCode="0.00">
                  <c:v>7.0472163495419311</c:v>
                </c:pt>
                <c:pt idx="25" formatCode="0.00">
                  <c:v>20.307907627711685</c:v>
                </c:pt>
                <c:pt idx="26" formatCode="0.00">
                  <c:v>13.995801259622112</c:v>
                </c:pt>
                <c:pt idx="27" formatCode="0.00">
                  <c:v>27.453416149068321</c:v>
                </c:pt>
                <c:pt idx="28" formatCode="0.00">
                  <c:v>24.906832298136646</c:v>
                </c:pt>
                <c:pt idx="29" formatCode="0.00">
                  <c:v>18.232789212207241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7-42ED-8F90-164A43B5A7F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26699736"/>
        <c:axId val="326700064"/>
      </c:lineChart>
      <c:dateAx>
        <c:axId val="326699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mese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700064"/>
        <c:crosses val="autoZero"/>
        <c:auto val="1"/>
        <c:lblOffset val="100"/>
        <c:baseTimeUnit val="days"/>
      </c:dateAx>
      <c:valAx>
        <c:axId val="3267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litri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6699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'CONTR COSTI'!$H$3</c:f>
              <c:strCache>
                <c:ptCount val="1"/>
                <c:pt idx="0">
                  <c:v>autonomia prevista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'CONTR COSTI'!$A$4:$A$33</c:f>
              <c:numCache>
                <c:formatCode>m/d/yyyy</c:formatCode>
                <c:ptCount val="30"/>
                <c:pt idx="0">
                  <c:v>43295</c:v>
                </c:pt>
                <c:pt idx="1">
                  <c:v>43295</c:v>
                </c:pt>
                <c:pt idx="2">
                  <c:v>43301</c:v>
                </c:pt>
                <c:pt idx="3">
                  <c:v>43316</c:v>
                </c:pt>
                <c:pt idx="4">
                  <c:v>43323</c:v>
                </c:pt>
                <c:pt idx="5">
                  <c:v>43346</c:v>
                </c:pt>
                <c:pt idx="6">
                  <c:v>43357</c:v>
                </c:pt>
                <c:pt idx="7">
                  <c:v>43358</c:v>
                </c:pt>
                <c:pt idx="8">
                  <c:v>43372</c:v>
                </c:pt>
                <c:pt idx="9">
                  <c:v>43386</c:v>
                </c:pt>
                <c:pt idx="10">
                  <c:v>43400</c:v>
                </c:pt>
                <c:pt idx="11">
                  <c:v>43413</c:v>
                </c:pt>
                <c:pt idx="12">
                  <c:v>43429</c:v>
                </c:pt>
                <c:pt idx="13">
                  <c:v>43443</c:v>
                </c:pt>
                <c:pt idx="14">
                  <c:v>43462</c:v>
                </c:pt>
                <c:pt idx="15">
                  <c:v>43469</c:v>
                </c:pt>
                <c:pt idx="16">
                  <c:v>43478</c:v>
                </c:pt>
                <c:pt idx="17">
                  <c:v>43484</c:v>
                </c:pt>
                <c:pt idx="18">
                  <c:v>43498</c:v>
                </c:pt>
                <c:pt idx="19">
                  <c:v>43512</c:v>
                </c:pt>
                <c:pt idx="20">
                  <c:v>43526</c:v>
                </c:pt>
                <c:pt idx="21">
                  <c:v>43533</c:v>
                </c:pt>
                <c:pt idx="22">
                  <c:v>43547</c:v>
                </c:pt>
                <c:pt idx="23">
                  <c:v>43561</c:v>
                </c:pt>
                <c:pt idx="24">
                  <c:v>43569</c:v>
                </c:pt>
                <c:pt idx="25">
                  <c:v>43575</c:v>
                </c:pt>
                <c:pt idx="26">
                  <c:v>43582</c:v>
                </c:pt>
                <c:pt idx="27">
                  <c:v>43596</c:v>
                </c:pt>
                <c:pt idx="28">
                  <c:v>43610</c:v>
                </c:pt>
                <c:pt idx="29">
                  <c:v>43624</c:v>
                </c:pt>
              </c:numCache>
            </c:numRef>
          </c:cat>
          <c:val>
            <c:numRef>
              <c:f>'CONTR COSTI'!$H$4:$H$33</c:f>
              <c:numCache>
                <c:formatCode>General</c:formatCode>
                <c:ptCount val="30"/>
                <c:pt idx="0">
                  <c:v>1050</c:v>
                </c:pt>
                <c:pt idx="1">
                  <c:v>1020</c:v>
                </c:pt>
                <c:pt idx="2">
                  <c:v>1030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1000</c:v>
                </c:pt>
                <c:pt idx="7">
                  <c:v>1000</c:v>
                </c:pt>
                <c:pt idx="8">
                  <c:v>950</c:v>
                </c:pt>
                <c:pt idx="9">
                  <c:v>950</c:v>
                </c:pt>
                <c:pt idx="10">
                  <c:v>950</c:v>
                </c:pt>
                <c:pt idx="11">
                  <c:v>900</c:v>
                </c:pt>
                <c:pt idx="12">
                  <c:v>900</c:v>
                </c:pt>
                <c:pt idx="13">
                  <c:v>900</c:v>
                </c:pt>
                <c:pt idx="14">
                  <c:v>900</c:v>
                </c:pt>
                <c:pt idx="15">
                  <c:v>900</c:v>
                </c:pt>
                <c:pt idx="16">
                  <c:v>950</c:v>
                </c:pt>
                <c:pt idx="17">
                  <c:v>950</c:v>
                </c:pt>
                <c:pt idx="18">
                  <c:v>940</c:v>
                </c:pt>
                <c:pt idx="19">
                  <c:v>950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1020</c:v>
                </c:pt>
                <c:pt idx="28">
                  <c:v>1020</c:v>
                </c:pt>
                <c:pt idx="29">
                  <c:v>1020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C4-447D-89D9-EDD0B48C2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332368"/>
        <c:axId val="599331384"/>
      </c:lineChart>
      <c:dateAx>
        <c:axId val="599332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331384"/>
        <c:crosses val="autoZero"/>
        <c:auto val="1"/>
        <c:lblOffset val="100"/>
        <c:baseTimeUnit val="days"/>
      </c:dateAx>
      <c:valAx>
        <c:axId val="59933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33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COSTO GASOLIO PAGATO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18'!$L$2</c:f>
              <c:strCache>
                <c:ptCount val="1"/>
                <c:pt idx="0">
                  <c:v>COSTO GASOLIO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'lavoro 18'!$K$3:$K$24</c:f>
              <c:strCache>
                <c:ptCount val="22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  <c:pt idx="13">
                  <c:v>WEEK 44</c:v>
                </c:pt>
                <c:pt idx="14">
                  <c:v>WEEK 45</c:v>
                </c:pt>
                <c:pt idx="15">
                  <c:v>WEEK 46</c:v>
                </c:pt>
                <c:pt idx="16">
                  <c:v>WEEK 47</c:v>
                </c:pt>
                <c:pt idx="17">
                  <c:v>WEEK 48</c:v>
                </c:pt>
                <c:pt idx="18">
                  <c:v>WEEK 49</c:v>
                </c:pt>
                <c:pt idx="19">
                  <c:v>WEEK 50</c:v>
                </c:pt>
                <c:pt idx="20">
                  <c:v>WEEK 51</c:v>
                </c:pt>
                <c:pt idx="21">
                  <c:v>WEEK 52</c:v>
                </c:pt>
              </c:strCache>
            </c:strRef>
          </c:cat>
          <c:val>
            <c:numRef>
              <c:f>'lavoro 18'!$L$3:$L$24</c:f>
              <c:numCache>
                <c:formatCode>General</c:formatCode>
                <c:ptCount val="22"/>
                <c:pt idx="0">
                  <c:v>1.409</c:v>
                </c:pt>
                <c:pt idx="1">
                  <c:v>1.409</c:v>
                </c:pt>
                <c:pt idx="2">
                  <c:v>1.419</c:v>
                </c:pt>
                <c:pt idx="3">
                  <c:v>1.419</c:v>
                </c:pt>
                <c:pt idx="4">
                  <c:v>1.4390000000000001</c:v>
                </c:pt>
                <c:pt idx="5">
                  <c:v>1.4490000000000001</c:v>
                </c:pt>
                <c:pt idx="6">
                  <c:v>1.4490000000000001</c:v>
                </c:pt>
                <c:pt idx="7">
                  <c:v>1.4490000000000001</c:v>
                </c:pt>
                <c:pt idx="8">
                  <c:v>1.4490000000000001</c:v>
                </c:pt>
                <c:pt idx="9">
                  <c:v>1.4490000000000001</c:v>
                </c:pt>
                <c:pt idx="10">
                  <c:v>1.4490000000000001</c:v>
                </c:pt>
                <c:pt idx="11">
                  <c:v>1.4890000000000001</c:v>
                </c:pt>
                <c:pt idx="12">
                  <c:v>1.4890000000000001</c:v>
                </c:pt>
                <c:pt idx="13">
                  <c:v>1.4890000000000001</c:v>
                </c:pt>
                <c:pt idx="14">
                  <c:v>1.4890000000000001</c:v>
                </c:pt>
                <c:pt idx="15">
                  <c:v>1.4690000000000001</c:v>
                </c:pt>
                <c:pt idx="16">
                  <c:v>1.409</c:v>
                </c:pt>
                <c:pt idx="17">
                  <c:v>1.389</c:v>
                </c:pt>
                <c:pt idx="18">
                  <c:v>1.389</c:v>
                </c:pt>
                <c:pt idx="19">
                  <c:v>1.339</c:v>
                </c:pt>
                <c:pt idx="20">
                  <c:v>1.339</c:v>
                </c:pt>
                <c:pt idx="21">
                  <c:v>1.3149999999999999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51-4C88-BC7B-729488B66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7613560"/>
        <c:axId val="487610608"/>
      </c:lineChart>
      <c:catAx>
        <c:axId val="487613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7610608"/>
        <c:crossesAt val="1.0000000000000002E-2"/>
        <c:auto val="1"/>
        <c:lblAlgn val="ctr"/>
        <c:lblOffset val="100"/>
        <c:noMultiLvlLbl val="0"/>
      </c:catAx>
      <c:valAx>
        <c:axId val="487610608"/>
        <c:scaling>
          <c:orientation val="minMax"/>
          <c:max val="1.6"/>
          <c:min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€</a:t>
                </a:r>
                <a:r>
                  <a:rPr lang="it-IT" baseline="0"/>
                  <a:t> Lt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7613560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18'!$G$2</c:f>
              <c:strCache>
                <c:ptCount val="1"/>
                <c:pt idx="0">
                  <c:v>KM/L MEDIO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'lavoro 18'!$A$3:$A$24</c:f>
              <c:strCache>
                <c:ptCount val="22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  <c:pt idx="13">
                  <c:v>WEEK 44</c:v>
                </c:pt>
                <c:pt idx="14">
                  <c:v>WEEK 45</c:v>
                </c:pt>
                <c:pt idx="15">
                  <c:v>WEEK 46</c:v>
                </c:pt>
                <c:pt idx="16">
                  <c:v>WEEK 47</c:v>
                </c:pt>
                <c:pt idx="17">
                  <c:v>WEEK 48</c:v>
                </c:pt>
                <c:pt idx="18">
                  <c:v>WEEK 49</c:v>
                </c:pt>
                <c:pt idx="19">
                  <c:v>WEEK 50</c:v>
                </c:pt>
                <c:pt idx="20">
                  <c:v>WEEK 51</c:v>
                </c:pt>
                <c:pt idx="21">
                  <c:v>WEEK 52</c:v>
                </c:pt>
              </c:strCache>
            </c:strRef>
          </c:cat>
          <c:val>
            <c:numRef>
              <c:f>'lavoro 18'!$G$3:$G$24</c:f>
              <c:numCache>
                <c:formatCode>General</c:formatCode>
                <c:ptCount val="22"/>
                <c:pt idx="0">
                  <c:v>28.9</c:v>
                </c:pt>
                <c:pt idx="1">
                  <c:v>27.5</c:v>
                </c:pt>
                <c:pt idx="2">
                  <c:v>0</c:v>
                </c:pt>
                <c:pt idx="3">
                  <c:v>23.5</c:v>
                </c:pt>
                <c:pt idx="4">
                  <c:v>0</c:v>
                </c:pt>
                <c:pt idx="5">
                  <c:v>26.5</c:v>
                </c:pt>
                <c:pt idx="6">
                  <c:v>25.4</c:v>
                </c:pt>
                <c:pt idx="7">
                  <c:v>25.9</c:v>
                </c:pt>
                <c:pt idx="8">
                  <c:v>25.7</c:v>
                </c:pt>
                <c:pt idx="9">
                  <c:v>24.7</c:v>
                </c:pt>
                <c:pt idx="10">
                  <c:v>0</c:v>
                </c:pt>
                <c:pt idx="11">
                  <c:v>24.9</c:v>
                </c:pt>
                <c:pt idx="12">
                  <c:v>24.8</c:v>
                </c:pt>
                <c:pt idx="13" formatCode="0.00">
                  <c:v>24</c:v>
                </c:pt>
                <c:pt idx="14">
                  <c:v>23.9</c:v>
                </c:pt>
                <c:pt idx="15">
                  <c:v>0</c:v>
                </c:pt>
                <c:pt idx="16">
                  <c:v>24</c:v>
                </c:pt>
                <c:pt idx="17">
                  <c:v>25.8</c:v>
                </c:pt>
                <c:pt idx="18">
                  <c:v>24.6</c:v>
                </c:pt>
                <c:pt idx="19">
                  <c:v>22.4</c:v>
                </c:pt>
                <c:pt idx="20">
                  <c:v>24.6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D1-4C0D-97D6-22156BFBF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338912"/>
        <c:axId val="393339240"/>
      </c:lineChart>
      <c:catAx>
        <c:axId val="39333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9240"/>
        <c:crosses val="autoZero"/>
        <c:auto val="1"/>
        <c:lblAlgn val="ctr"/>
        <c:lblOffset val="100"/>
        <c:noMultiLvlLbl val="0"/>
      </c:catAx>
      <c:valAx>
        <c:axId val="39333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8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18'!$H$2</c:f>
              <c:strCache>
                <c:ptCount val="1"/>
                <c:pt idx="0">
                  <c:v>Litri SETT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'lavoro 18'!$A$3:$A$15</c:f>
              <c:strCache>
                <c:ptCount val="13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</c:strCache>
            </c:strRef>
          </c:cat>
          <c:val>
            <c:numRef>
              <c:f>'lavoro 18'!$H$3:$H$15</c:f>
              <c:numCache>
                <c:formatCode>0.00</c:formatCode>
                <c:ptCount val="13"/>
                <c:pt idx="0">
                  <c:v>14.858131487889274</c:v>
                </c:pt>
                <c:pt idx="1">
                  <c:v>15.552727272727273</c:v>
                </c:pt>
                <c:pt idx="2">
                  <c:v>0</c:v>
                </c:pt>
                <c:pt idx="3">
                  <c:v>18.2</c:v>
                </c:pt>
                <c:pt idx="4">
                  <c:v>0</c:v>
                </c:pt>
                <c:pt idx="5">
                  <c:v>6.4566037735849058</c:v>
                </c:pt>
                <c:pt idx="6">
                  <c:v>19.460629921259844</c:v>
                </c:pt>
                <c:pt idx="7">
                  <c:v>17.293436293436294</c:v>
                </c:pt>
                <c:pt idx="8">
                  <c:v>6.9766536964980554</c:v>
                </c:pt>
                <c:pt idx="9">
                  <c:v>14.983805668016196</c:v>
                </c:pt>
                <c:pt idx="10">
                  <c:v>0</c:v>
                </c:pt>
                <c:pt idx="11">
                  <c:v>5.6144578313253017</c:v>
                </c:pt>
                <c:pt idx="12">
                  <c:v>17.358870967741936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DC-4E02-886F-9B952C803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415560"/>
        <c:axId val="431408016"/>
      </c:lineChart>
      <c:catAx>
        <c:axId val="43141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8016"/>
        <c:crosses val="autoZero"/>
        <c:auto val="1"/>
        <c:lblAlgn val="ctr"/>
        <c:lblOffset val="100"/>
        <c:noMultiLvlLbl val="0"/>
      </c:catAx>
      <c:valAx>
        <c:axId val="43140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15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18'!$I$2</c:f>
              <c:strCache>
                <c:ptCount val="1"/>
                <c:pt idx="0">
                  <c:v>€ ALLA SETT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'lavoro 18'!$A$3:$A$20</c:f>
              <c:strCache>
                <c:ptCount val="18"/>
                <c:pt idx="0">
                  <c:v>WEEK 31</c:v>
                </c:pt>
                <c:pt idx="1">
                  <c:v>WEEK 32</c:v>
                </c:pt>
                <c:pt idx="2">
                  <c:v>WEEK 33</c:v>
                </c:pt>
                <c:pt idx="3">
                  <c:v>WEEK 34</c:v>
                </c:pt>
                <c:pt idx="4">
                  <c:v>WEEK 35</c:v>
                </c:pt>
                <c:pt idx="5">
                  <c:v>WEEK 36</c:v>
                </c:pt>
                <c:pt idx="6">
                  <c:v>WEEK 37</c:v>
                </c:pt>
                <c:pt idx="7">
                  <c:v>WEEK 38</c:v>
                </c:pt>
                <c:pt idx="8">
                  <c:v>WEEK 39</c:v>
                </c:pt>
                <c:pt idx="9">
                  <c:v>WEEK 40</c:v>
                </c:pt>
                <c:pt idx="10">
                  <c:v>WEEK 41</c:v>
                </c:pt>
                <c:pt idx="11">
                  <c:v>WEEK 42</c:v>
                </c:pt>
                <c:pt idx="12">
                  <c:v>WEEK 43</c:v>
                </c:pt>
                <c:pt idx="13">
                  <c:v>WEEK 44</c:v>
                </c:pt>
                <c:pt idx="14">
                  <c:v>WEEK 45</c:v>
                </c:pt>
                <c:pt idx="15">
                  <c:v>WEEK 46</c:v>
                </c:pt>
                <c:pt idx="16">
                  <c:v>WEEK 47</c:v>
                </c:pt>
                <c:pt idx="17">
                  <c:v>WEEK 48</c:v>
                </c:pt>
              </c:strCache>
            </c:strRef>
          </c:cat>
          <c:val>
            <c:numRef>
              <c:f>'lavoro 18'!$I$3:$I$20</c:f>
              <c:numCache>
                <c:formatCode>0.00</c:formatCode>
                <c:ptCount val="18"/>
                <c:pt idx="0">
                  <c:v>20.935107266435988</c:v>
                </c:pt>
                <c:pt idx="1">
                  <c:v>21.913792727272728</c:v>
                </c:pt>
                <c:pt idx="2">
                  <c:v>0</c:v>
                </c:pt>
                <c:pt idx="3">
                  <c:v>25.825800000000001</c:v>
                </c:pt>
                <c:pt idx="4">
                  <c:v>0</c:v>
                </c:pt>
                <c:pt idx="5">
                  <c:v>9.3556188679245285</c:v>
                </c:pt>
                <c:pt idx="6">
                  <c:v>28.198452755905517</c:v>
                </c:pt>
                <c:pt idx="7">
                  <c:v>25.058189189189189</c:v>
                </c:pt>
                <c:pt idx="8">
                  <c:v>10.109171206225684</c:v>
                </c:pt>
                <c:pt idx="9">
                  <c:v>21.711534412955469</c:v>
                </c:pt>
                <c:pt idx="10">
                  <c:v>0</c:v>
                </c:pt>
                <c:pt idx="11">
                  <c:v>8.3599277108433743</c:v>
                </c:pt>
                <c:pt idx="12">
                  <c:v>25.847358870967746</c:v>
                </c:pt>
                <c:pt idx="13">
                  <c:v>14.133091666666669</c:v>
                </c:pt>
                <c:pt idx="14">
                  <c:v>26.976443514644355</c:v>
                </c:pt>
                <c:pt idx="15">
                  <c:v>0</c:v>
                </c:pt>
                <c:pt idx="16">
                  <c:v>25.109554166666666</c:v>
                </c:pt>
                <c:pt idx="17">
                  <c:v>4.6623023255813951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4C-43A7-8B51-B9390511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400144"/>
        <c:axId val="431400472"/>
      </c:lineChart>
      <c:catAx>
        <c:axId val="43140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472"/>
        <c:crosses val="autoZero"/>
        <c:auto val="1"/>
        <c:lblAlgn val="ctr"/>
        <c:lblOffset val="100"/>
        <c:noMultiLvlLbl val="0"/>
      </c:catAx>
      <c:valAx>
        <c:axId val="43140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2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COSTO GASOLIO PAGATO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19'!$M$2</c:f>
              <c:strCache>
                <c:ptCount val="1"/>
                <c:pt idx="0">
                  <c:v>COSTO GASOLIO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f>'lavoro 19'!$L$3:$L$27</c:f>
              <c:strCache>
                <c:ptCount val="2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</c:strCache>
            </c:strRef>
          </c:cat>
          <c:val>
            <c:numRef>
              <c:f>'lavoro 19'!$M$3:$M$27</c:f>
              <c:numCache>
                <c:formatCode>General</c:formatCode>
                <c:ptCount val="25"/>
                <c:pt idx="0">
                  <c:v>1.3149999999999999</c:v>
                </c:pt>
                <c:pt idx="1">
                  <c:v>1.2989999999999999</c:v>
                </c:pt>
                <c:pt idx="2">
                  <c:v>1.329</c:v>
                </c:pt>
                <c:pt idx="3">
                  <c:v>1.349</c:v>
                </c:pt>
                <c:pt idx="4">
                  <c:v>1.349</c:v>
                </c:pt>
                <c:pt idx="5">
                  <c:v>1.349</c:v>
                </c:pt>
                <c:pt idx="6">
                  <c:v>1.359</c:v>
                </c:pt>
                <c:pt idx="7">
                  <c:v>1.359</c:v>
                </c:pt>
                <c:pt idx="8">
                  <c:v>1.389</c:v>
                </c:pt>
                <c:pt idx="9">
                  <c:v>1.399</c:v>
                </c:pt>
                <c:pt idx="10">
                  <c:v>1.399</c:v>
                </c:pt>
                <c:pt idx="11">
                  <c:v>1.409</c:v>
                </c:pt>
                <c:pt idx="12">
                  <c:v>1.409</c:v>
                </c:pt>
                <c:pt idx="13">
                  <c:v>1.409</c:v>
                </c:pt>
                <c:pt idx="14">
                  <c:v>1.419</c:v>
                </c:pt>
                <c:pt idx="15">
                  <c:v>1.419</c:v>
                </c:pt>
                <c:pt idx="16">
                  <c:v>1.429</c:v>
                </c:pt>
                <c:pt idx="17">
                  <c:v>1.429</c:v>
                </c:pt>
                <c:pt idx="18">
                  <c:v>1.4390000000000001</c:v>
                </c:pt>
                <c:pt idx="19">
                  <c:v>1.4490000000000001</c:v>
                </c:pt>
                <c:pt idx="20">
                  <c:v>1.4490000000000001</c:v>
                </c:pt>
                <c:pt idx="21">
                  <c:v>1.4490000000000001</c:v>
                </c:pt>
                <c:pt idx="22">
                  <c:v>1.4490000000000001</c:v>
                </c:pt>
                <c:pt idx="23">
                  <c:v>1.4490000000000001</c:v>
                </c:pt>
                <c:pt idx="24">
                  <c:v>1.409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4-472C-AF73-EBAC5B85C24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87613560"/>
        <c:axId val="487610608"/>
      </c:lineChart>
      <c:catAx>
        <c:axId val="487613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7610608"/>
        <c:crossesAt val="1.0000000000000002E-2"/>
        <c:auto val="1"/>
        <c:lblAlgn val="ctr"/>
        <c:lblOffset val="100"/>
        <c:noMultiLvlLbl val="0"/>
      </c:catAx>
      <c:valAx>
        <c:axId val="487610608"/>
        <c:scaling>
          <c:orientation val="minMax"/>
          <c:max val="1.45"/>
          <c:min val="1.25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€ Lt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crossAx val="487613560"/>
        <c:crosses val="autoZero"/>
        <c:crossBetween val="between"/>
        <c:majorUnit val="1.0000000000000002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km reali ridotto del 10%_lavoro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3648137070848935E-2"/>
          <c:y val="0.12762650194687158"/>
          <c:w val="0.89590552487304009"/>
          <c:h val="0.71039963966799313"/>
        </c:manualLayout>
      </c:layout>
      <c:lineChart>
        <c:grouping val="standard"/>
        <c:varyColors val="0"/>
        <c:ser>
          <c:idx val="0"/>
          <c:order val="0"/>
          <c:tx>
            <c:strRef>
              <c:f>'lavoro 19'!$H$2</c:f>
              <c:strCache>
                <c:ptCount val="1"/>
                <c:pt idx="0">
                  <c:v>reali ridotto del 10%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'lavoro 19'!$A$3:$A$25</c15:sqref>
                  </c15:fullRef>
                </c:ext>
              </c:extLst>
              <c:f>('lavoro 19'!$A$3:$A$6,'lavoro 19'!$A$8,'lavoro 19'!$A$10,'lavoro 19'!$A$13:$A$16,'lavoro 19'!$A$18:$A$21,'lavoro 19'!$A$23,'lavoro 19'!$A$25)</c:f>
              <c:strCache>
                <c:ptCount val="1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WEEK6</c:v>
                </c:pt>
                <c:pt idx="5">
                  <c:v>WEEK8</c:v>
                </c:pt>
                <c:pt idx="6">
                  <c:v>WEEK11</c:v>
                </c:pt>
                <c:pt idx="7">
                  <c:v>WEEK12</c:v>
                </c:pt>
                <c:pt idx="8">
                  <c:v>WEEK13</c:v>
                </c:pt>
                <c:pt idx="9">
                  <c:v>WEEK14</c:v>
                </c:pt>
                <c:pt idx="10">
                  <c:v>WEEK16</c:v>
                </c:pt>
                <c:pt idx="11">
                  <c:v>WEEK17</c:v>
                </c:pt>
                <c:pt idx="12">
                  <c:v>WEEK18</c:v>
                </c:pt>
                <c:pt idx="13">
                  <c:v>WEEK19</c:v>
                </c:pt>
                <c:pt idx="14">
                  <c:v>WEEK21</c:v>
                </c:pt>
                <c:pt idx="15">
                  <c:v>WEEK23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'lavoro 19'!$H$3:$H$25</c15:sqref>
                  </c15:fullRef>
                </c:ext>
              </c:extLst>
              <c:f>('lavoro 19'!$H$3:$H$6,'lavoro 19'!$H$8,'lavoro 19'!$H$10,'lavoro 19'!$H$13:$H$16,'lavoro 19'!$H$18:$H$21,'lavoro 19'!$H$23,'lavoro 19'!$H$25)</c:f>
              <c:numCache>
                <c:formatCode>0.00</c:formatCode>
                <c:ptCount val="16"/>
                <c:pt idx="0">
                  <c:v>21.69</c:v>
                </c:pt>
                <c:pt idx="1">
                  <c:v>21.87</c:v>
                </c:pt>
                <c:pt idx="2">
                  <c:v>23.94</c:v>
                </c:pt>
                <c:pt idx="3">
                  <c:v>22.14</c:v>
                </c:pt>
                <c:pt idx="4">
                  <c:v>21.6</c:v>
                </c:pt>
                <c:pt idx="5">
                  <c:v>22.590000000000003</c:v>
                </c:pt>
                <c:pt idx="6">
                  <c:v>23.67</c:v>
                </c:pt>
                <c:pt idx="7">
                  <c:v>22.5</c:v>
                </c:pt>
                <c:pt idx="8">
                  <c:v>24.3</c:v>
                </c:pt>
                <c:pt idx="9">
                  <c:v>23.040000000000003</c:v>
                </c:pt>
                <c:pt idx="10">
                  <c:v>22.41</c:v>
                </c:pt>
                <c:pt idx="11">
                  <c:v>22.77</c:v>
                </c:pt>
                <c:pt idx="12">
                  <c:v>24.3</c:v>
                </c:pt>
                <c:pt idx="13">
                  <c:v>22.68</c:v>
                </c:pt>
                <c:pt idx="14">
                  <c:v>23.13</c:v>
                </c:pt>
                <c:pt idx="15">
                  <c:v>22.32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30-47EF-AA2A-9FBB91BDE43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93338912"/>
        <c:axId val="393339240"/>
      </c:lineChart>
      <c:catAx>
        <c:axId val="39333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SETT 2018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9240"/>
        <c:crosses val="autoZero"/>
        <c:auto val="1"/>
        <c:lblAlgn val="ctr"/>
        <c:lblOffset val="100"/>
        <c:noMultiLvlLbl val="0"/>
      </c:catAx>
      <c:valAx>
        <c:axId val="3933392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KM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33389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Litri SETT_lavoro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19'!$I$2</c:f>
              <c:strCache>
                <c:ptCount val="1"/>
                <c:pt idx="0">
                  <c:v>Litri SETT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'lavoro 19'!$A$3:$A$25</c15:sqref>
                  </c15:fullRef>
                </c:ext>
              </c:extLst>
              <c:f>('lavoro 19'!$A$3:$A$6,'lavoro 19'!$A$8,'lavoro 19'!$A$10,'lavoro 19'!$A$12:$A$16,'lavoro 19'!$A$18:$A$21,'lavoro 19'!$A$23,'lavoro 19'!$A$25)</c:f>
              <c:strCache>
                <c:ptCount val="17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WEEK6</c:v>
                </c:pt>
                <c:pt idx="5">
                  <c:v>WEEK8</c:v>
                </c:pt>
                <c:pt idx="6">
                  <c:v>WEEK10</c:v>
                </c:pt>
                <c:pt idx="7">
                  <c:v>WEEK11</c:v>
                </c:pt>
                <c:pt idx="8">
                  <c:v>WEEK12</c:v>
                </c:pt>
                <c:pt idx="9">
                  <c:v>WEEK13</c:v>
                </c:pt>
                <c:pt idx="10">
                  <c:v>WEEK14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WEEK21</c:v>
                </c:pt>
                <c:pt idx="16">
                  <c:v>WEEK23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'lavoro 19'!$I$3:$I$25</c15:sqref>
                  </c15:fullRef>
                </c:ext>
              </c:extLst>
              <c:f>('lavoro 19'!$I$3:$I$6,'lavoro 19'!$I$8,'lavoro 19'!$I$10,'lavoro 19'!$I$12:$I$16,'lavoro 19'!$I$18:$I$21,'lavoro 19'!$I$23,'lavoro 19'!$I$25)</c:f>
              <c:numCache>
                <c:formatCode>0.00</c:formatCode>
                <c:ptCount val="17"/>
                <c:pt idx="0">
                  <c:v>4.2047026279391426</c:v>
                </c:pt>
                <c:pt idx="1">
                  <c:v>20.054869684499316</c:v>
                </c:pt>
                <c:pt idx="2">
                  <c:v>10.730994152046781</c:v>
                </c:pt>
                <c:pt idx="3">
                  <c:v>19.471544715447155</c:v>
                </c:pt>
                <c:pt idx="4">
                  <c:v>20.86574074074074</c:v>
                </c:pt>
                <c:pt idx="5">
                  <c:v>19.021691013722883</c:v>
                </c:pt>
                <c:pt idx="6">
                  <c:v>18.063973063973066</c:v>
                </c:pt>
                <c:pt idx="7">
                  <c:v>4.7782002534854238</c:v>
                </c:pt>
                <c:pt idx="8">
                  <c:v>14.062222222222221</c:v>
                </c:pt>
                <c:pt idx="9">
                  <c:v>7.7366255144032916</c:v>
                </c:pt>
                <c:pt idx="10">
                  <c:v>18.697916666666664</c:v>
                </c:pt>
                <c:pt idx="11">
                  <c:v>20.0223114680946</c:v>
                </c:pt>
                <c:pt idx="12">
                  <c:v>7.5230566534914365</c:v>
                </c:pt>
                <c:pt idx="13">
                  <c:v>3.5349794238683128</c:v>
                </c:pt>
                <c:pt idx="14">
                  <c:v>18.871252204585538</c:v>
                </c:pt>
                <c:pt idx="15">
                  <c:v>19.282317336792048</c:v>
                </c:pt>
                <c:pt idx="16">
                  <c:v>9.3548387096774199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4E-4358-B3FE-2DE62063C48B}"/>
            </c:ext>
          </c:extLst>
        </c:ser>
        <c:dLbls>
          <c:dLblPos val="l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31415560"/>
        <c:axId val="431408016"/>
      </c:lineChart>
      <c:catAx>
        <c:axId val="431415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8016"/>
        <c:crosses val="autoZero"/>
        <c:auto val="1"/>
        <c:lblAlgn val="ctr"/>
        <c:lblOffset val="100"/>
        <c:noMultiLvlLbl val="0"/>
      </c:catAx>
      <c:valAx>
        <c:axId val="43140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1556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€ ALLA SETT_lavoro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'lavoro 19'!$J$2</c:f>
              <c:strCache>
                <c:ptCount val="1"/>
                <c:pt idx="0">
                  <c:v>€ ALLA SETT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'lavoro 19'!$A$3:$A$25</c15:sqref>
                  </c15:fullRef>
                </c:ext>
              </c:extLst>
              <c:f>('lavoro 19'!$A$3:$A$6,'lavoro 19'!$A$8,'lavoro 19'!$A$10,'lavoro 19'!$A$12:$A$16,'lavoro 19'!$A$18:$A$21,'lavoro 19'!$A$23,'lavoro 19'!$A$25)</c:f>
              <c:strCache>
                <c:ptCount val="17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WEEK6</c:v>
                </c:pt>
                <c:pt idx="5">
                  <c:v>WEEK8</c:v>
                </c:pt>
                <c:pt idx="6">
                  <c:v>WEEK10</c:v>
                </c:pt>
                <c:pt idx="7">
                  <c:v>WEEK11</c:v>
                </c:pt>
                <c:pt idx="8">
                  <c:v>WEEK12</c:v>
                </c:pt>
                <c:pt idx="9">
                  <c:v>WEEK13</c:v>
                </c:pt>
                <c:pt idx="10">
                  <c:v>WEEK14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WEEK21</c:v>
                </c:pt>
                <c:pt idx="16">
                  <c:v>WEEK23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'lavoro 19'!$J$3:$J$25</c15:sqref>
                  </c15:fullRef>
                </c:ext>
              </c:extLst>
              <c:f>('lavoro 19'!$J$3:$J$6,'lavoro 19'!$J$8,'lavoro 19'!$J$10,'lavoro 19'!$J$12:$J$16,'lavoro 19'!$J$18:$J$21,'lavoro 19'!$J$23,'lavoro 19'!$J$25)</c:f>
              <c:numCache>
                <c:formatCode>0.00</c:formatCode>
                <c:ptCount val="17"/>
                <c:pt idx="0">
                  <c:v>5.5291839557399722</c:v>
                </c:pt>
                <c:pt idx="1">
                  <c:v>26.051275720164611</c:v>
                </c:pt>
                <c:pt idx="2">
                  <c:v>14.261491228070172</c:v>
                </c:pt>
                <c:pt idx="3">
                  <c:v>26.267113821138214</c:v>
                </c:pt>
                <c:pt idx="4">
                  <c:v>28.147884259259257</c:v>
                </c:pt>
                <c:pt idx="5">
                  <c:v>25.850478087649396</c:v>
                </c:pt>
                <c:pt idx="6">
                  <c:v>25.27149831649832</c:v>
                </c:pt>
                <c:pt idx="7">
                  <c:v>6.6847021546261081</c:v>
                </c:pt>
                <c:pt idx="8">
                  <c:v>19.813671111111109</c:v>
                </c:pt>
                <c:pt idx="9">
                  <c:v>10.900905349794238</c:v>
                </c:pt>
                <c:pt idx="10">
                  <c:v>26.345364583333332</c:v>
                </c:pt>
                <c:pt idx="11">
                  <c:v>28.411659973226239</c:v>
                </c:pt>
                <c:pt idx="12">
                  <c:v>10.750447957839263</c:v>
                </c:pt>
                <c:pt idx="13">
                  <c:v>5.0514855967078187</c:v>
                </c:pt>
                <c:pt idx="14">
                  <c:v>27.155731922398591</c:v>
                </c:pt>
                <c:pt idx="15">
                  <c:v>27.940077821011677</c:v>
                </c:pt>
                <c:pt idx="16">
                  <c:v>13.555161290322582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65-44C9-8993-D38B8A8FA1F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31400144"/>
        <c:axId val="431400472"/>
      </c:lineChart>
      <c:catAx>
        <c:axId val="43140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472"/>
        <c:crosses val="autoZero"/>
        <c:auto val="1"/>
        <c:lblAlgn val="ctr"/>
        <c:lblOffset val="100"/>
        <c:noMultiLvlLbl val="0"/>
      </c:catAx>
      <c:valAx>
        <c:axId val="43140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40014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euro alla sett_totali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3.0794281058392829E-2"/>
                  <c:y val="-3.0829597773277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E2-4562-82E5-9106B16E75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'lavoro 19'!$B$60:$B$81</c15:sqref>
                  </c15:fullRef>
                </c:ext>
              </c:extLst>
              <c:f>'lavoro 19'!$B$60:$B$80</c:f>
              <c:strCache>
                <c:ptCount val="21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'lavoro 19'!$Q$60:$Q$81</c15:sqref>
                  </c15:fullRef>
                </c:ext>
              </c:extLst>
              <c:f>'lavoro 19'!$Q$60:$Q$80</c:f>
              <c:numCache>
                <c:formatCode>0.00</c:formatCode>
                <c:ptCount val="21"/>
                <c:pt idx="0">
                  <c:v>5.5291839557399722</c:v>
                </c:pt>
                <c:pt idx="1">
                  <c:v>31.71335851167996</c:v>
                </c:pt>
                <c:pt idx="2">
                  <c:v>19.215010351966871</c:v>
                </c:pt>
                <c:pt idx="3">
                  <c:v>31.829493600445186</c:v>
                </c:pt>
                <c:pt idx="4">
                  <c:v>4.6540085942295883</c:v>
                </c:pt>
                <c:pt idx="5">
                  <c:v>28.147884259259257</c:v>
                </c:pt>
                <c:pt idx="6">
                  <c:v>2.5082777777777778</c:v>
                </c:pt>
                <c:pt idx="7">
                  <c:v>41.59176045016077</c:v>
                </c:pt>
                <c:pt idx="8">
                  <c:v>4.4876135265700494</c:v>
                </c:pt>
                <c:pt idx="9">
                  <c:v>28.667785957208661</c:v>
                </c:pt>
                <c:pt idx="10">
                  <c:v>11.126688314744223</c:v>
                </c:pt>
                <c:pt idx="11">
                  <c:v>23.304729434391113</c:v>
                </c:pt>
                <c:pt idx="12">
                  <c:v>12.097741170597779</c:v>
                </c:pt>
                <c:pt idx="13">
                  <c:v>31.466424162257493</c:v>
                </c:pt>
                <c:pt idx="14">
                  <c:v>7.9132227488151656</c:v>
                </c:pt>
                <c:pt idx="15">
                  <c:v>35.693453815261044</c:v>
                </c:pt>
                <c:pt idx="16">
                  <c:v>15.202972222222224</c:v>
                </c:pt>
                <c:pt idx="17">
                  <c:v>11.074300106558171</c:v>
                </c:pt>
                <c:pt idx="18">
                  <c:v>29.993478454415953</c:v>
                </c:pt>
                <c:pt idx="19">
                  <c:v>7.0000000000000009</c:v>
                </c:pt>
                <c:pt idx="20">
                  <c:v>31.019629483642095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AF-417F-8DB4-4877A5F07AB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69913128"/>
        <c:axId val="469937400"/>
      </c:lineChart>
      <c:catAx>
        <c:axId val="469913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9937400"/>
        <c:crosses val="autoZero"/>
        <c:auto val="1"/>
        <c:lblAlgn val="ctr"/>
        <c:lblOffset val="100"/>
        <c:noMultiLvlLbl val="0"/>
      </c:catAx>
      <c:valAx>
        <c:axId val="46993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69913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142874</xdr:colOff>
      <xdr:row>1</xdr:row>
      <xdr:rowOff>9524</xdr:rowOff>
    </xdr:from>
    <xdr:to>
      <xdr:col>21</xdr:col>
      <xdr:colOff>571500</xdr:colOff>
      <xdr:row>17</xdr:row>
      <xdr:rowOff>114300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15B5F69-B9FD-463E-B404-0016EB842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104774</xdr:colOff>
      <xdr:row>18</xdr:row>
      <xdr:rowOff>171450</xdr:rowOff>
    </xdr:from>
    <xdr:to>
      <xdr:col>23</xdr:col>
      <xdr:colOff>312419</xdr:colOff>
      <xdr:row>41</xdr:row>
      <xdr:rowOff>160020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7AA70EB-23D1-4E74-9971-6FE93BC3C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655320</xdr:colOff>
      <xdr:row>20</xdr:row>
      <xdr:rowOff>171450</xdr:rowOff>
    </xdr:from>
    <xdr:to>
      <xdr:col>12</xdr:col>
      <xdr:colOff>645795</xdr:colOff>
      <xdr:row>32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6FC7021-D56B-4EE0-8FA5-BFC2A57581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1</xdr:row>
      <xdr:rowOff>104775</xdr:rowOff>
    </xdr:from>
    <xdr:to>
      <xdr:col>19</xdr:col>
      <xdr:colOff>485775</xdr:colOff>
      <xdr:row>15</xdr:row>
      <xdr:rowOff>180975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E6B1536-85E3-418C-A78A-23B1C1127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190500</xdr:colOff>
      <xdr:row>16</xdr:row>
      <xdr:rowOff>104775</xdr:rowOff>
    </xdr:from>
    <xdr:to>
      <xdr:col>19</xdr:col>
      <xdr:colOff>495300</xdr:colOff>
      <xdr:row>30</xdr:row>
      <xdr:rowOff>180975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E813B76-8717-4607-9F5C-BAF10E33D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79894</xdr:colOff>
      <xdr:row>16</xdr:row>
      <xdr:rowOff>87978</xdr:rowOff>
    </xdr:from>
    <xdr:to>
      <xdr:col>27</xdr:col>
      <xdr:colOff>323273</xdr:colOff>
      <xdr:row>31</xdr:row>
      <xdr:rowOff>11547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E6046F8-EC1B-4AA3-A9BA-50F058B2B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64886</xdr:colOff>
      <xdr:row>1</xdr:row>
      <xdr:rowOff>130233</xdr:rowOff>
    </xdr:from>
    <xdr:to>
      <xdr:col>27</xdr:col>
      <xdr:colOff>415636</xdr:colOff>
      <xdr:row>15</xdr:row>
      <xdr:rowOff>150091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592F5F7-0C61-47CF-8B52-2C7100E036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247362</xdr:colOff>
      <xdr:row>4</xdr:row>
      <xdr:rowOff>112567</xdr:rowOff>
    </xdr:from>
    <xdr:to>
      <xdr:col>23</xdr:col>
      <xdr:colOff>961160</xdr:colOff>
      <xdr:row>27</xdr:row>
      <xdr:rowOff>91497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EFB1367-826F-4571-A0CB-7476472C6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305955</xdr:colOff>
      <xdr:row>30</xdr:row>
      <xdr:rowOff>176935</xdr:rowOff>
    </xdr:from>
    <xdr:to>
      <xdr:col>23</xdr:col>
      <xdr:colOff>1024660</xdr:colOff>
      <xdr:row>53</xdr:row>
      <xdr:rowOff>173182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BE1E87D-BB45-4606-AC2F-14369AF1F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455122</xdr:colOff>
      <xdr:row>30</xdr:row>
      <xdr:rowOff>174569</xdr:rowOff>
    </xdr:from>
    <xdr:to>
      <xdr:col>39</xdr:col>
      <xdr:colOff>202046</xdr:colOff>
      <xdr:row>51</xdr:row>
      <xdr:rowOff>98138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F6672A7-56D0-413C-9FC9-0634C9409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490681</xdr:colOff>
      <xdr:row>4</xdr:row>
      <xdr:rowOff>115454</xdr:rowOff>
    </xdr:from>
    <xdr:to>
      <xdr:col>39</xdr:col>
      <xdr:colOff>187614</xdr:colOff>
      <xdr:row>26</xdr:row>
      <xdr:rowOff>106795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19348FD0-441B-40B9-9281-8D394E2D7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178955</xdr:colOff>
      <xdr:row>69</xdr:row>
      <xdr:rowOff>140855</xdr:rowOff>
    </xdr:from>
    <xdr:to>
      <xdr:col>32</xdr:col>
      <xdr:colOff>277091</xdr:colOff>
      <xdr:row>92</xdr:row>
      <xdr:rowOff>11545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CDA2D4A9-8FB6-466F-90E8-9AE7868B97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opLeftCell="A28" zoomScale="75" zoomScaleNormal="75" workbookViewId="0">
      <selection activeCell="I36" sqref="I36"/>
    </sheetView>
  </sheetViews>
  <sheetFormatPr defaultRowHeight="14.5" x14ac:dyDescent="0.35"/>
  <cols>
    <col min="1" max="1" width="14.1796875" customWidth="1"/>
    <col min="2" max="2" width="11.453125" bestFit="1" customWidth="1"/>
    <col min="3" max="3" width="16.1796875" customWidth="1"/>
    <col min="4" max="4" width="13.453125" bestFit="1" customWidth="1"/>
    <col min="5" max="5" width="12.54296875" bestFit="1" customWidth="1"/>
    <col min="6" max="6" width="26.453125" bestFit="1" customWidth="1"/>
    <col min="7" max="7" width="8.54296875" customWidth="1"/>
    <col min="8" max="8" width="12" customWidth="1"/>
    <col min="9" max="9" width="13.453125" bestFit="1" customWidth="1"/>
    <col min="10" max="10" width="15.54296875" customWidth="1"/>
    <col min="11" max="11" width="10.453125" customWidth="1"/>
    <col min="12" max="12" width="18.453125" bestFit="1" customWidth="1"/>
    <col min="13" max="13" width="11.54296875" customWidth="1"/>
    <col min="15" max="15" width="27.453125" bestFit="1" customWidth="1"/>
  </cols>
  <sheetData>
    <row r="1" spans="1:13" x14ac:dyDescent="0.35">
      <c r="A1" s="132" t="s">
        <v>33</v>
      </c>
      <c r="B1" s="132"/>
      <c r="C1" s="132"/>
      <c r="D1" s="132"/>
      <c r="E1" s="132"/>
      <c r="F1" s="132"/>
      <c r="J1" s="134" t="s">
        <v>58</v>
      </c>
      <c r="K1" s="134"/>
      <c r="L1" s="134"/>
    </row>
    <row r="2" spans="1:13" x14ac:dyDescent="0.35">
      <c r="A2" s="133"/>
      <c r="B2" s="133"/>
      <c r="C2" s="133"/>
      <c r="D2" s="133"/>
      <c r="E2" s="133"/>
      <c r="F2" s="133"/>
      <c r="J2" s="134"/>
      <c r="K2" s="134"/>
      <c r="L2" s="134"/>
    </row>
    <row r="3" spans="1:13" x14ac:dyDescent="0.35">
      <c r="A3" s="1" t="s">
        <v>0</v>
      </c>
      <c r="B3" s="1" t="s">
        <v>4</v>
      </c>
      <c r="C3" s="1"/>
      <c r="D3" s="83" t="s">
        <v>1</v>
      </c>
      <c r="E3" s="53" t="s">
        <v>2</v>
      </c>
      <c r="F3" s="117" t="s">
        <v>198</v>
      </c>
      <c r="H3" s="67" t="s">
        <v>88</v>
      </c>
      <c r="I3" s="67"/>
      <c r="J3" s="134"/>
      <c r="K3" s="134"/>
      <c r="L3" s="134"/>
    </row>
    <row r="4" spans="1:13" x14ac:dyDescent="0.35">
      <c r="A4" s="55">
        <v>43295</v>
      </c>
      <c r="B4" s="6">
        <v>10</v>
      </c>
      <c r="C4" s="6">
        <v>1.4490000000000001</v>
      </c>
      <c r="D4" s="26">
        <f>B4/C4</f>
        <v>6.9013112491373354</v>
      </c>
      <c r="E4" s="7">
        <f>(H4*D4)/$K$13</f>
        <v>172.53278122843338</v>
      </c>
      <c r="F4" s="7">
        <f t="shared" ref="F4:F5" si="0">E4/D4</f>
        <v>25</v>
      </c>
      <c r="G4" s="131">
        <f>SUM(B4:B6)</f>
        <v>81</v>
      </c>
      <c r="H4" s="18">
        <v>1050</v>
      </c>
      <c r="I4" s="18"/>
      <c r="J4" s="119">
        <v>43591</v>
      </c>
      <c r="K4" s="120">
        <f>'lavoro 19'!O112</f>
        <v>21.336136363636367</v>
      </c>
      <c r="L4" s="1" t="s">
        <v>190</v>
      </c>
      <c r="M4" s="1"/>
    </row>
    <row r="5" spans="1:13" x14ac:dyDescent="0.35">
      <c r="A5" s="55">
        <v>43295</v>
      </c>
      <c r="B5" s="6">
        <v>20</v>
      </c>
      <c r="C5" s="6">
        <v>1.429</v>
      </c>
      <c r="D5" s="26">
        <f t="shared" ref="D5:D17" si="1">B5/C5</f>
        <v>13.995801259622112</v>
      </c>
      <c r="E5" s="7">
        <f t="shared" ref="E5:E33" si="2">(H5*D5)/$K$13</f>
        <v>339.89803059082271</v>
      </c>
      <c r="F5" s="7">
        <f t="shared" si="0"/>
        <v>24.285714285714285</v>
      </c>
      <c r="G5" s="131"/>
      <c r="H5" s="68">
        <v>1020</v>
      </c>
      <c r="I5" s="68"/>
      <c r="J5" s="121" t="s">
        <v>84</v>
      </c>
      <c r="K5" s="122">
        <f>24-2.4</f>
        <v>21.6</v>
      </c>
      <c r="L5" s="121" t="s">
        <v>85</v>
      </c>
      <c r="M5" s="2">
        <f>22.5-2.25</f>
        <v>20.25</v>
      </c>
    </row>
    <row r="6" spans="1:13" x14ac:dyDescent="0.35">
      <c r="A6" s="55">
        <v>43301</v>
      </c>
      <c r="B6" s="6">
        <v>51</v>
      </c>
      <c r="C6" s="6">
        <v>1.409</v>
      </c>
      <c r="D6" s="26">
        <f t="shared" si="1"/>
        <v>36.195883605393895</v>
      </c>
      <c r="E6" s="7">
        <f t="shared" si="2"/>
        <v>887.6609550846598</v>
      </c>
      <c r="F6" s="7">
        <f>E6/D6</f>
        <v>24.523809523809522</v>
      </c>
      <c r="G6" s="131"/>
      <c r="H6" s="18">
        <v>1030</v>
      </c>
      <c r="I6" s="18"/>
      <c r="J6" s="121" t="s">
        <v>61</v>
      </c>
      <c r="K6" s="123">
        <f>'lavoro 19'!U81</f>
        <v>21.143249999999998</v>
      </c>
      <c r="L6" s="1"/>
      <c r="M6" s="1"/>
    </row>
    <row r="7" spans="1:13" x14ac:dyDescent="0.35">
      <c r="A7" s="56">
        <v>43316</v>
      </c>
      <c r="B7" s="6">
        <v>57.3</v>
      </c>
      <c r="C7" s="6">
        <v>1.409</v>
      </c>
      <c r="D7" s="26">
        <f t="shared" si="1"/>
        <v>40.667139815471963</v>
      </c>
      <c r="E7" s="7">
        <f t="shared" si="2"/>
        <v>987.63053837574762</v>
      </c>
      <c r="F7" s="7">
        <f t="shared" ref="F7:F43" si="3">E7/D7</f>
        <v>24.285714285714285</v>
      </c>
      <c r="G7" s="131">
        <f>SUM(B7:B8)</f>
        <v>92.3</v>
      </c>
      <c r="H7">
        <v>1020</v>
      </c>
    </row>
    <row r="8" spans="1:13" x14ac:dyDescent="0.35">
      <c r="A8" s="56">
        <v>43323</v>
      </c>
      <c r="B8" s="6">
        <v>35</v>
      </c>
      <c r="C8" s="6">
        <v>1.419</v>
      </c>
      <c r="D8" s="26">
        <f t="shared" si="1"/>
        <v>24.665257223396758</v>
      </c>
      <c r="E8" s="7">
        <f t="shared" si="2"/>
        <v>599.01338971106406</v>
      </c>
      <c r="F8" s="7">
        <f t="shared" si="3"/>
        <v>24.285714285714285</v>
      </c>
      <c r="G8" s="131"/>
      <c r="H8">
        <v>1020</v>
      </c>
    </row>
    <row r="9" spans="1:13" x14ac:dyDescent="0.35">
      <c r="A9" s="57">
        <v>43346</v>
      </c>
      <c r="B9" s="6">
        <v>43</v>
      </c>
      <c r="C9" s="6">
        <v>1.4390000000000001</v>
      </c>
      <c r="D9" s="26">
        <f>B9/C9</f>
        <v>29.881862404447531</v>
      </c>
      <c r="E9" s="7">
        <f t="shared" si="2"/>
        <v>725.70237267944003</v>
      </c>
      <c r="F9" s="7">
        <f t="shared" si="3"/>
        <v>24.285714285714285</v>
      </c>
      <c r="G9" s="135">
        <f>SUM(B9:B12)</f>
        <v>140.54</v>
      </c>
      <c r="H9">
        <v>1020</v>
      </c>
    </row>
    <row r="10" spans="1:13" x14ac:dyDescent="0.35">
      <c r="A10" s="57">
        <v>43357</v>
      </c>
      <c r="B10" s="6">
        <v>2.54</v>
      </c>
      <c r="C10" s="6">
        <v>1.4690000000000001</v>
      </c>
      <c r="D10" s="26">
        <f t="shared" si="1"/>
        <v>1.7290673927842068</v>
      </c>
      <c r="E10" s="7">
        <f t="shared" si="2"/>
        <v>41.168271256766829</v>
      </c>
      <c r="F10" s="7">
        <f t="shared" si="3"/>
        <v>23.80952380952381</v>
      </c>
      <c r="G10" s="135"/>
      <c r="H10">
        <v>1000</v>
      </c>
    </row>
    <row r="11" spans="1:13" x14ac:dyDescent="0.35">
      <c r="A11" s="57">
        <v>43358</v>
      </c>
      <c r="B11" s="6">
        <v>47</v>
      </c>
      <c r="C11" s="6">
        <v>1.4490000000000001</v>
      </c>
      <c r="D11" s="26">
        <f t="shared" si="1"/>
        <v>32.436162870945481</v>
      </c>
      <c r="E11" s="7">
        <f t="shared" si="2"/>
        <v>772.28959216536862</v>
      </c>
      <c r="F11" s="7">
        <f t="shared" si="3"/>
        <v>23.80952380952381</v>
      </c>
      <c r="G11" s="135"/>
      <c r="H11">
        <v>1000</v>
      </c>
      <c r="J11" t="s">
        <v>49</v>
      </c>
    </row>
    <row r="12" spans="1:13" x14ac:dyDescent="0.35">
      <c r="A12" s="57">
        <v>43372</v>
      </c>
      <c r="B12" s="6">
        <v>48</v>
      </c>
      <c r="C12" s="6">
        <v>1.4490000000000001</v>
      </c>
      <c r="D12" s="26">
        <f t="shared" si="1"/>
        <v>33.126293995859214</v>
      </c>
      <c r="E12" s="7">
        <f t="shared" si="2"/>
        <v>749.28522133491083</v>
      </c>
      <c r="F12" s="7">
        <f t="shared" si="3"/>
        <v>22.61904761904762</v>
      </c>
      <c r="G12" s="135"/>
      <c r="H12">
        <v>950</v>
      </c>
      <c r="J12" s="1" t="s">
        <v>50</v>
      </c>
      <c r="K12" s="1" t="s">
        <v>51</v>
      </c>
      <c r="L12" s="1" t="s">
        <v>52</v>
      </c>
      <c r="M12" s="1" t="s">
        <v>65</v>
      </c>
    </row>
    <row r="13" spans="1:13" x14ac:dyDescent="0.35">
      <c r="A13" s="58">
        <v>43386</v>
      </c>
      <c r="B13" s="6">
        <v>38</v>
      </c>
      <c r="C13" s="125">
        <v>1.4890000000000001</v>
      </c>
      <c r="D13" s="26">
        <f t="shared" si="1"/>
        <v>25.520483546004026</v>
      </c>
      <c r="E13" s="7">
        <f t="shared" si="2"/>
        <v>577.24903258818631</v>
      </c>
      <c r="F13" s="7">
        <f t="shared" si="3"/>
        <v>22.61904761904762</v>
      </c>
      <c r="G13" s="131">
        <f>B13+B14</f>
        <v>85</v>
      </c>
      <c r="H13">
        <v>950</v>
      </c>
      <c r="J13" s="2">
        <v>1000</v>
      </c>
      <c r="K13" s="2">
        <v>42</v>
      </c>
      <c r="L13" s="54">
        <f>D32</f>
        <v>24.906832298136646</v>
      </c>
      <c r="M13" s="69">
        <f>(J13*L13)/K13</f>
        <v>593.01981662230116</v>
      </c>
    </row>
    <row r="14" spans="1:13" x14ac:dyDescent="0.35">
      <c r="A14" s="58">
        <v>43400</v>
      </c>
      <c r="B14" s="6">
        <v>47</v>
      </c>
      <c r="C14" s="125">
        <v>1.4890000000000001</v>
      </c>
      <c r="D14" s="26">
        <f t="shared" si="1"/>
        <v>31.564808596373403</v>
      </c>
      <c r="E14" s="7">
        <f t="shared" si="2"/>
        <v>713.96590872749368</v>
      </c>
      <c r="F14" s="7">
        <f t="shared" si="3"/>
        <v>22.61904761904762</v>
      </c>
      <c r="G14" s="131"/>
      <c r="H14">
        <v>950</v>
      </c>
      <c r="J14" t="s">
        <v>54</v>
      </c>
    </row>
    <row r="15" spans="1:13" x14ac:dyDescent="0.35">
      <c r="A15" s="59">
        <v>43413</v>
      </c>
      <c r="B15" s="6">
        <v>50</v>
      </c>
      <c r="C15" s="6">
        <v>1.4690000000000001</v>
      </c>
      <c r="D15" s="26">
        <f t="shared" si="1"/>
        <v>34.036759700476516</v>
      </c>
      <c r="E15" s="7">
        <f t="shared" si="2"/>
        <v>729.35913643878246</v>
      </c>
      <c r="F15" s="7">
        <f t="shared" si="3"/>
        <v>21.428571428571427</v>
      </c>
      <c r="G15" s="131">
        <f>B15+B16</f>
        <v>90</v>
      </c>
      <c r="H15">
        <v>900</v>
      </c>
      <c r="I15" t="s">
        <v>187</v>
      </c>
    </row>
    <row r="16" spans="1:13" x14ac:dyDescent="0.35">
      <c r="A16" s="59">
        <v>43429</v>
      </c>
      <c r="B16" s="6">
        <v>40</v>
      </c>
      <c r="C16" s="6">
        <v>1.389</v>
      </c>
      <c r="D16" s="26">
        <f t="shared" si="1"/>
        <v>28.797696184305256</v>
      </c>
      <c r="E16" s="7">
        <f t="shared" si="2"/>
        <v>617.09348966368407</v>
      </c>
      <c r="F16" s="7">
        <f t="shared" si="3"/>
        <v>21.428571428571431</v>
      </c>
      <c r="G16" s="131"/>
      <c r="H16">
        <v>900</v>
      </c>
      <c r="I16" t="s">
        <v>187</v>
      </c>
      <c r="J16" s="19"/>
      <c r="L16" s="19"/>
    </row>
    <row r="17" spans="1:12" x14ac:dyDescent="0.35">
      <c r="A17" s="70">
        <v>43443</v>
      </c>
      <c r="B17" s="74">
        <v>48</v>
      </c>
      <c r="C17" s="6">
        <v>1.339</v>
      </c>
      <c r="D17" s="26">
        <f t="shared" si="1"/>
        <v>35.847647498132936</v>
      </c>
      <c r="E17" s="7">
        <f t="shared" si="2"/>
        <v>768.16387495999152</v>
      </c>
      <c r="F17" s="7">
        <f t="shared" si="3"/>
        <v>21.428571428571431</v>
      </c>
      <c r="G17" s="131">
        <f>B17+B18</f>
        <v>90.72999999999999</v>
      </c>
      <c r="H17">
        <v>900</v>
      </c>
      <c r="I17" t="s">
        <v>187</v>
      </c>
    </row>
    <row r="18" spans="1:12" x14ac:dyDescent="0.35">
      <c r="A18" s="70">
        <v>43462</v>
      </c>
      <c r="B18" s="6">
        <v>42.73</v>
      </c>
      <c r="C18" s="6">
        <v>1.3149999999999999</v>
      </c>
      <c r="D18" s="7">
        <f t="shared" ref="D18:D24" si="4">B18/C18</f>
        <v>32.49429657794677</v>
      </c>
      <c r="E18" s="7">
        <f t="shared" si="2"/>
        <v>696.30635524171646</v>
      </c>
      <c r="F18" s="7">
        <f t="shared" si="3"/>
        <v>21.428571428571427</v>
      </c>
      <c r="G18" s="131"/>
      <c r="H18">
        <v>900</v>
      </c>
      <c r="I18" t="s">
        <v>187</v>
      </c>
      <c r="K18" t="s">
        <v>180</v>
      </c>
      <c r="L18" t="s">
        <v>183</v>
      </c>
    </row>
    <row r="19" spans="1:12" x14ac:dyDescent="0.35">
      <c r="A19" s="85">
        <v>43469</v>
      </c>
      <c r="B19" s="6">
        <v>4.2699999999999996</v>
      </c>
      <c r="C19" s="126">
        <v>1.2989999999999999</v>
      </c>
      <c r="D19" s="7">
        <f t="shared" si="4"/>
        <v>3.2871439568899152</v>
      </c>
      <c r="E19" s="7">
        <f t="shared" si="2"/>
        <v>70.438799076212462</v>
      </c>
      <c r="F19" s="7">
        <f t="shared" si="3"/>
        <v>21.428571428571427</v>
      </c>
      <c r="G19" s="131">
        <f>B19+B20+B21</f>
        <v>62.269999999999996</v>
      </c>
      <c r="H19">
        <v>900</v>
      </c>
      <c r="I19" t="s">
        <v>187</v>
      </c>
      <c r="K19" t="s">
        <v>181</v>
      </c>
      <c r="L19" t="s">
        <v>184</v>
      </c>
    </row>
    <row r="20" spans="1:12" x14ac:dyDescent="0.35">
      <c r="A20" s="85">
        <v>43478</v>
      </c>
      <c r="B20" s="6">
        <v>40</v>
      </c>
      <c r="C20" s="6">
        <v>1.329</v>
      </c>
      <c r="D20" s="7">
        <f t="shared" si="4"/>
        <v>30.097817908201655</v>
      </c>
      <c r="E20" s="7">
        <f t="shared" si="2"/>
        <v>680.78397649503745</v>
      </c>
      <c r="F20" s="7">
        <f t="shared" si="3"/>
        <v>22.61904761904762</v>
      </c>
      <c r="G20" s="131"/>
      <c r="H20">
        <v>950</v>
      </c>
      <c r="I20" t="s">
        <v>188</v>
      </c>
      <c r="K20" t="s">
        <v>182</v>
      </c>
      <c r="L20" t="s">
        <v>185</v>
      </c>
    </row>
    <row r="21" spans="1:12" x14ac:dyDescent="0.35">
      <c r="A21" s="85">
        <v>43484</v>
      </c>
      <c r="B21" s="6">
        <v>18</v>
      </c>
      <c r="C21" s="6">
        <v>1.349</v>
      </c>
      <c r="D21" s="7">
        <f t="shared" si="4"/>
        <v>13.343217197924389</v>
      </c>
      <c r="E21" s="7">
        <f t="shared" si="2"/>
        <v>301.81086519114689</v>
      </c>
      <c r="F21" s="7">
        <f t="shared" si="3"/>
        <v>22.61904761904762</v>
      </c>
      <c r="G21" s="131"/>
      <c r="H21">
        <v>950</v>
      </c>
      <c r="I21" t="s">
        <v>188</v>
      </c>
    </row>
    <row r="22" spans="1:12" x14ac:dyDescent="0.35">
      <c r="A22" s="101">
        <v>43498</v>
      </c>
      <c r="B22" s="6">
        <v>33.5</v>
      </c>
      <c r="C22" s="6">
        <v>1.349</v>
      </c>
      <c r="D22" s="7">
        <f t="shared" si="4"/>
        <v>24.833209785025947</v>
      </c>
      <c r="E22" s="7">
        <f t="shared" si="2"/>
        <v>555.79088566486644</v>
      </c>
      <c r="F22" s="7">
        <f t="shared" si="3"/>
        <v>22.380952380952383</v>
      </c>
      <c r="G22" s="131">
        <f>B22+B23</f>
        <v>65</v>
      </c>
      <c r="H22">
        <v>940</v>
      </c>
      <c r="I22" t="s">
        <v>186</v>
      </c>
    </row>
    <row r="23" spans="1:12" x14ac:dyDescent="0.35">
      <c r="A23" s="101">
        <v>43512</v>
      </c>
      <c r="B23" s="6">
        <v>31.5</v>
      </c>
      <c r="C23" s="6">
        <v>1.359</v>
      </c>
      <c r="D23" s="7">
        <f t="shared" si="4"/>
        <v>23.178807947019866</v>
      </c>
      <c r="E23" s="7">
        <f t="shared" si="2"/>
        <v>524.2825607064018</v>
      </c>
      <c r="F23" s="7">
        <f t="shared" si="3"/>
        <v>22.61904761904762</v>
      </c>
      <c r="G23" s="131"/>
      <c r="H23">
        <v>950</v>
      </c>
      <c r="I23" t="s">
        <v>188</v>
      </c>
    </row>
    <row r="24" spans="1:12" x14ac:dyDescent="0.35">
      <c r="A24" s="110">
        <v>43526</v>
      </c>
      <c r="B24" s="6">
        <v>43</v>
      </c>
      <c r="C24" s="6">
        <v>1.399</v>
      </c>
      <c r="D24" s="7">
        <f t="shared" si="4"/>
        <v>30.736240171551106</v>
      </c>
      <c r="E24" s="7">
        <f t="shared" si="2"/>
        <v>731.81524217978824</v>
      </c>
      <c r="F24" s="7">
        <f>E24/D24</f>
        <v>23.80952380952381</v>
      </c>
      <c r="G24" s="131">
        <f>B24+B25+B26</f>
        <v>104</v>
      </c>
      <c r="H24">
        <v>1000</v>
      </c>
    </row>
    <row r="25" spans="1:12" x14ac:dyDescent="0.35">
      <c r="A25" s="110">
        <v>43533</v>
      </c>
      <c r="B25" s="6">
        <v>28</v>
      </c>
      <c r="C25" s="6">
        <v>1.399</v>
      </c>
      <c r="D25" s="7">
        <f>B25/C25</f>
        <v>20.014295925661187</v>
      </c>
      <c r="E25" s="7">
        <f t="shared" si="2"/>
        <v>476.53085537288541</v>
      </c>
      <c r="F25" s="7">
        <f>E25/D25</f>
        <v>23.80952380952381</v>
      </c>
      <c r="G25" s="131"/>
      <c r="H25">
        <v>1000</v>
      </c>
    </row>
    <row r="26" spans="1:12" x14ac:dyDescent="0.35">
      <c r="A26" s="110">
        <v>43547</v>
      </c>
      <c r="B26" s="6">
        <v>33</v>
      </c>
      <c r="C26" s="6">
        <v>1.409</v>
      </c>
      <c r="D26" s="7">
        <f t="shared" ref="D26:D32" si="5">B26/C26</f>
        <v>23.420865862313697</v>
      </c>
      <c r="E26" s="7">
        <f t="shared" si="2"/>
        <v>557.63966338842135</v>
      </c>
      <c r="F26" s="7">
        <f t="shared" si="3"/>
        <v>23.80952380952381</v>
      </c>
      <c r="G26" s="131"/>
      <c r="H26">
        <v>1000</v>
      </c>
    </row>
    <row r="27" spans="1:12" x14ac:dyDescent="0.35">
      <c r="A27" s="113">
        <v>43561</v>
      </c>
      <c r="B27" s="6">
        <v>39.04</v>
      </c>
      <c r="C27" s="6">
        <v>1.419</v>
      </c>
      <c r="D27" s="7">
        <f t="shared" si="5"/>
        <v>27.512332628611698</v>
      </c>
      <c r="E27" s="7">
        <f t="shared" si="2"/>
        <v>655.05553877646901</v>
      </c>
      <c r="F27" s="7">
        <f t="shared" si="3"/>
        <v>23.80952380952381</v>
      </c>
      <c r="G27" s="131">
        <f>B27+B28+B29+B30</f>
        <v>98.06</v>
      </c>
      <c r="H27">
        <v>1000</v>
      </c>
    </row>
    <row r="28" spans="1:12" x14ac:dyDescent="0.35">
      <c r="A28" s="113">
        <v>43569</v>
      </c>
      <c r="B28" s="6">
        <v>10</v>
      </c>
      <c r="C28" s="6">
        <v>1.419</v>
      </c>
      <c r="D28" s="7">
        <f t="shared" si="5"/>
        <v>7.0472163495419311</v>
      </c>
      <c r="E28" s="7">
        <f t="shared" si="2"/>
        <v>167.79086546528407</v>
      </c>
      <c r="F28" s="7">
        <f t="shared" si="3"/>
        <v>23.80952380952381</v>
      </c>
      <c r="G28" s="131"/>
      <c r="H28">
        <v>1000</v>
      </c>
    </row>
    <row r="29" spans="1:12" x14ac:dyDescent="0.35">
      <c r="A29" s="113">
        <v>43575</v>
      </c>
      <c r="B29" s="6">
        <v>29.02</v>
      </c>
      <c r="C29" s="6">
        <v>1.429</v>
      </c>
      <c r="D29" s="7">
        <f t="shared" si="5"/>
        <v>20.307907627711685</v>
      </c>
      <c r="E29" s="7">
        <f t="shared" si="2"/>
        <v>483.52161018361153</v>
      </c>
      <c r="F29" s="7">
        <f>E29/D29</f>
        <v>23.809523809523807</v>
      </c>
      <c r="G29" s="131"/>
      <c r="H29">
        <v>1000</v>
      </c>
    </row>
    <row r="30" spans="1:12" x14ac:dyDescent="0.35">
      <c r="A30" s="113">
        <v>43582</v>
      </c>
      <c r="B30" s="6">
        <v>20</v>
      </c>
      <c r="C30" s="6">
        <v>1.429</v>
      </c>
      <c r="D30" s="7">
        <f t="shared" si="5"/>
        <v>13.995801259622112</v>
      </c>
      <c r="E30" s="7">
        <f t="shared" si="2"/>
        <v>333.23336332433598</v>
      </c>
      <c r="F30" s="7">
        <f t="shared" si="3"/>
        <v>23.809523809523807</v>
      </c>
      <c r="G30" s="131"/>
      <c r="H30">
        <v>1000</v>
      </c>
    </row>
    <row r="31" spans="1:12" x14ac:dyDescent="0.35">
      <c r="A31" s="128">
        <v>43596</v>
      </c>
      <c r="B31" s="6">
        <v>39.78</v>
      </c>
      <c r="C31" s="6">
        <v>1.4490000000000001</v>
      </c>
      <c r="D31" s="7">
        <f t="shared" si="5"/>
        <v>27.453416149068321</v>
      </c>
      <c r="E31" s="7">
        <f t="shared" si="2"/>
        <v>666.72582076308777</v>
      </c>
      <c r="F31" s="7">
        <f t="shared" si="3"/>
        <v>24.285714285714285</v>
      </c>
      <c r="G31" s="131">
        <f>B31+B32</f>
        <v>75.87</v>
      </c>
      <c r="H31">
        <v>1020</v>
      </c>
    </row>
    <row r="32" spans="1:12" x14ac:dyDescent="0.35">
      <c r="A32" s="128">
        <v>43610</v>
      </c>
      <c r="B32" s="6">
        <v>36.090000000000003</v>
      </c>
      <c r="C32" s="6">
        <v>1.4490000000000001</v>
      </c>
      <c r="D32" s="7">
        <f t="shared" si="5"/>
        <v>24.906832298136646</v>
      </c>
      <c r="E32" s="7">
        <f t="shared" si="2"/>
        <v>604.88021295474709</v>
      </c>
      <c r="F32" s="7">
        <f t="shared" si="3"/>
        <v>24.285714285714285</v>
      </c>
      <c r="G32" s="131"/>
      <c r="H32">
        <v>1020</v>
      </c>
    </row>
    <row r="33" spans="1:13" x14ac:dyDescent="0.35">
      <c r="A33" s="70">
        <v>43624</v>
      </c>
      <c r="B33" s="6">
        <v>25.69</v>
      </c>
      <c r="C33" s="6">
        <v>1.409</v>
      </c>
      <c r="D33" s="7">
        <f>B33/C33</f>
        <v>18.232789212207241</v>
      </c>
      <c r="E33" s="7">
        <f>(H33*D33)/$K$13</f>
        <v>442.79630943931869</v>
      </c>
      <c r="F33" s="7">
        <f t="shared" si="3"/>
        <v>24.285714285714285</v>
      </c>
      <c r="G33" s="129">
        <f>B33</f>
        <v>25.69</v>
      </c>
      <c r="H33">
        <v>1020</v>
      </c>
    </row>
    <row r="34" spans="1:13" x14ac:dyDescent="0.35">
      <c r="A34" s="6"/>
      <c r="B34" s="6"/>
      <c r="C34" s="6"/>
      <c r="D34" s="7" t="e">
        <f t="shared" ref="D34:D43" si="6">B34/C34</f>
        <v>#DIV/0!</v>
      </c>
      <c r="E34" s="6"/>
      <c r="F34" s="7" t="e">
        <f t="shared" si="3"/>
        <v>#DIV/0!</v>
      </c>
      <c r="G34" s="130"/>
    </row>
    <row r="35" spans="1:13" x14ac:dyDescent="0.35">
      <c r="A35" s="6"/>
      <c r="B35" s="6"/>
      <c r="C35" s="6"/>
      <c r="D35" s="7" t="e">
        <f t="shared" si="6"/>
        <v>#DIV/0!</v>
      </c>
      <c r="E35" s="6"/>
      <c r="F35" s="7" t="e">
        <f t="shared" si="3"/>
        <v>#DIV/0!</v>
      </c>
      <c r="G35" s="130"/>
    </row>
    <row r="36" spans="1:13" x14ac:dyDescent="0.35">
      <c r="A36" s="6"/>
      <c r="B36" s="6"/>
      <c r="C36" s="6"/>
      <c r="D36" s="7" t="e">
        <f t="shared" si="6"/>
        <v>#DIV/0!</v>
      </c>
      <c r="E36" s="6"/>
      <c r="F36" s="7" t="e">
        <f t="shared" si="3"/>
        <v>#DIV/0!</v>
      </c>
      <c r="G36" s="130"/>
    </row>
    <row r="37" spans="1:13" x14ac:dyDescent="0.35">
      <c r="A37" s="6"/>
      <c r="B37" s="6"/>
      <c r="C37" s="6"/>
      <c r="D37" s="7" t="e">
        <f t="shared" si="6"/>
        <v>#DIV/0!</v>
      </c>
      <c r="E37" s="6"/>
      <c r="F37" s="7" t="e">
        <f t="shared" si="3"/>
        <v>#DIV/0!</v>
      </c>
      <c r="G37" s="130"/>
    </row>
    <row r="38" spans="1:13" x14ac:dyDescent="0.35">
      <c r="A38" s="6"/>
      <c r="B38" s="6"/>
      <c r="C38" s="6"/>
      <c r="D38" s="7" t="e">
        <f t="shared" si="6"/>
        <v>#DIV/0!</v>
      </c>
      <c r="E38" s="6"/>
      <c r="F38" s="7" t="e">
        <f t="shared" si="3"/>
        <v>#DIV/0!</v>
      </c>
      <c r="G38" s="130"/>
    </row>
    <row r="39" spans="1:13" x14ac:dyDescent="0.35">
      <c r="A39" s="6"/>
      <c r="B39" s="6"/>
      <c r="C39" s="6"/>
      <c r="D39" s="7" t="e">
        <f t="shared" si="6"/>
        <v>#DIV/0!</v>
      </c>
      <c r="E39" s="6"/>
      <c r="F39" s="7" t="e">
        <f t="shared" si="3"/>
        <v>#DIV/0!</v>
      </c>
      <c r="G39" s="130"/>
      <c r="J39" s="109"/>
    </row>
    <row r="40" spans="1:13" x14ac:dyDescent="0.35">
      <c r="A40" s="6"/>
      <c r="B40" s="6"/>
      <c r="C40" s="6"/>
      <c r="D40" s="7" t="e">
        <f t="shared" si="6"/>
        <v>#DIV/0!</v>
      </c>
      <c r="E40" s="6"/>
      <c r="F40" s="7" t="e">
        <f t="shared" si="3"/>
        <v>#DIV/0!</v>
      </c>
      <c r="G40" s="130"/>
    </row>
    <row r="41" spans="1:13" x14ac:dyDescent="0.35">
      <c r="A41" s="6"/>
      <c r="B41" s="6"/>
      <c r="C41" s="6"/>
      <c r="D41" s="7" t="e">
        <f t="shared" si="6"/>
        <v>#DIV/0!</v>
      </c>
      <c r="E41" s="6"/>
      <c r="F41" s="7" t="e">
        <f t="shared" si="3"/>
        <v>#DIV/0!</v>
      </c>
      <c r="G41" s="130"/>
    </row>
    <row r="42" spans="1:13" x14ac:dyDescent="0.35">
      <c r="A42" s="6"/>
      <c r="B42" s="6"/>
      <c r="C42" s="6"/>
      <c r="D42" s="7" t="e">
        <f t="shared" si="6"/>
        <v>#DIV/0!</v>
      </c>
      <c r="E42" s="6"/>
      <c r="F42" s="7" t="e">
        <f t="shared" si="3"/>
        <v>#DIV/0!</v>
      </c>
      <c r="G42" s="130"/>
    </row>
    <row r="43" spans="1:13" x14ac:dyDescent="0.35">
      <c r="A43" s="6"/>
      <c r="B43" s="6"/>
      <c r="C43" s="6"/>
      <c r="D43" s="7" t="e">
        <f t="shared" si="6"/>
        <v>#DIV/0!</v>
      </c>
      <c r="E43" s="6"/>
      <c r="F43" s="7" t="e">
        <f t="shared" si="3"/>
        <v>#DIV/0!</v>
      </c>
      <c r="G43" s="130"/>
    </row>
    <row r="44" spans="1:13" ht="15" thickBot="1" x14ac:dyDescent="0.4">
      <c r="B44" s="3">
        <f>SUM(B19:B30)</f>
        <v>329.33</v>
      </c>
      <c r="C44" s="47">
        <f>AVERAGE(C4:C31)</f>
        <v>1.4088571428571428</v>
      </c>
      <c r="D44" s="15">
        <f>SUM(D4:D33)</f>
        <v>716.22836619978466</v>
      </c>
      <c r="E44" s="15">
        <f>SUM(E4:E33)</f>
        <v>16630.41551902868</v>
      </c>
      <c r="F44" s="3"/>
      <c r="G44" s="111">
        <f>SUM(G19:G43)</f>
        <v>430.89</v>
      </c>
      <c r="H44">
        <f>G44/5</f>
        <v>86.177999999999997</v>
      </c>
    </row>
    <row r="45" spans="1:13" ht="47.15" customHeight="1" x14ac:dyDescent="0.35">
      <c r="B45" s="3"/>
      <c r="C45" s="3"/>
      <c r="D45" s="3"/>
      <c r="E45" s="13" t="s">
        <v>37</v>
      </c>
      <c r="F45" s="14" t="s">
        <v>38</v>
      </c>
      <c r="G45" s="87" t="s">
        <v>39</v>
      </c>
      <c r="H45" s="87" t="s">
        <v>53</v>
      </c>
      <c r="I45" s="127">
        <v>1.409</v>
      </c>
    </row>
    <row r="46" spans="1:13" ht="15" thickBot="1" x14ac:dyDescent="0.4">
      <c r="B46" s="3" t="s">
        <v>3</v>
      </c>
      <c r="C46" s="5">
        <v>43624</v>
      </c>
      <c r="D46" s="3">
        <v>15739.5</v>
      </c>
      <c r="E46" s="4">
        <f>E44-D46</f>
        <v>890.91551902868014</v>
      </c>
      <c r="F46" s="4">
        <v>900</v>
      </c>
      <c r="G46" s="3">
        <f>E46-F46</f>
        <v>-9.0844809713198629</v>
      </c>
      <c r="H46" s="19">
        <f>G46/F20</f>
        <v>-0.40162968504782548</v>
      </c>
      <c r="I46" s="86">
        <f>H46*I45</f>
        <v>-0.56589622623238611</v>
      </c>
    </row>
    <row r="47" spans="1:13" x14ac:dyDescent="0.35">
      <c r="E47" s="96" t="s">
        <v>147</v>
      </c>
      <c r="F47" s="124">
        <f>F46-(F46*0.1)</f>
        <v>810</v>
      </c>
      <c r="G47" s="124">
        <f>E46-F47</f>
        <v>80.915519028680137</v>
      </c>
      <c r="H47" s="19">
        <f>G47/F30</f>
        <v>3.3984517992045662</v>
      </c>
      <c r="I47" s="86">
        <f>H47*I45</f>
        <v>4.788418585079234</v>
      </c>
      <c r="J47" s="100"/>
      <c r="K47" s="100"/>
      <c r="L47" s="100"/>
      <c r="M47" s="100"/>
    </row>
    <row r="48" spans="1:13" x14ac:dyDescent="0.35">
      <c r="I48" s="100"/>
      <c r="J48" s="100"/>
      <c r="K48" s="100"/>
      <c r="L48" s="100"/>
      <c r="M48" s="100"/>
    </row>
    <row r="49" spans="1:13" x14ac:dyDescent="0.35">
      <c r="D49" s="100" t="s">
        <v>168</v>
      </c>
      <c r="E49" s="100" t="s">
        <v>172</v>
      </c>
      <c r="F49" s="100" t="s">
        <v>169</v>
      </c>
      <c r="G49" s="100" t="s">
        <v>170</v>
      </c>
      <c r="H49" s="100" t="s">
        <v>173</v>
      </c>
      <c r="I49" s="100"/>
      <c r="J49" s="100" t="s">
        <v>192</v>
      </c>
      <c r="K49" s="106" t="s">
        <v>176</v>
      </c>
      <c r="L49" s="100" t="s">
        <v>175</v>
      </c>
      <c r="M49" s="100" t="s">
        <v>174</v>
      </c>
    </row>
    <row r="50" spans="1:13" x14ac:dyDescent="0.35">
      <c r="A50" t="s">
        <v>155</v>
      </c>
      <c r="B50" s="2" t="s">
        <v>149</v>
      </c>
      <c r="C50" s="103">
        <f>SUM(G4:G18)</f>
        <v>579.57000000000005</v>
      </c>
      <c r="D50" s="103">
        <v>488</v>
      </c>
      <c r="E50" s="103">
        <v>173</v>
      </c>
      <c r="F50" s="103"/>
      <c r="G50" s="103">
        <v>636</v>
      </c>
      <c r="H50" s="102">
        <f>SUM(C50:G50)</f>
        <v>1876.5700000000002</v>
      </c>
      <c r="I50" s="1"/>
      <c r="J50" s="1"/>
      <c r="K50" s="1"/>
      <c r="L50" s="1"/>
      <c r="M50" s="1"/>
    </row>
    <row r="51" spans="1:13" x14ac:dyDescent="0.35">
      <c r="A51" t="s">
        <v>156</v>
      </c>
      <c r="B51" s="2" t="s">
        <v>150</v>
      </c>
      <c r="C51" s="103">
        <f>B44*3</f>
        <v>987.99</v>
      </c>
      <c r="D51" s="103">
        <v>600</v>
      </c>
      <c r="E51" s="103">
        <v>173</v>
      </c>
      <c r="F51" s="103">
        <v>200</v>
      </c>
      <c r="G51" s="103"/>
      <c r="H51" s="102">
        <f t="shared" ref="H51:H55" si="7">SUM(C51:G51)</f>
        <v>1960.99</v>
      </c>
      <c r="I51" s="1" t="s">
        <v>171</v>
      </c>
      <c r="J51" s="103">
        <f>H51/12</f>
        <v>163.41583333333332</v>
      </c>
      <c r="K51" s="2">
        <v>377</v>
      </c>
      <c r="L51" s="2">
        <v>283</v>
      </c>
      <c r="M51" s="107">
        <f>SUM(J51:L51)</f>
        <v>823.41583333333335</v>
      </c>
    </row>
    <row r="52" spans="1:13" x14ac:dyDescent="0.35">
      <c r="B52" s="2" t="s">
        <v>151</v>
      </c>
      <c r="C52" s="103"/>
      <c r="D52" s="103"/>
      <c r="E52" s="103"/>
      <c r="F52" s="103"/>
      <c r="G52" s="103"/>
      <c r="H52" s="102">
        <f t="shared" si="7"/>
        <v>0</v>
      </c>
      <c r="I52" s="1"/>
      <c r="J52" s="1"/>
      <c r="K52" s="1"/>
      <c r="L52" s="1"/>
      <c r="M52" s="1"/>
    </row>
    <row r="53" spans="1:13" x14ac:dyDescent="0.35">
      <c r="B53" s="2" t="s">
        <v>152</v>
      </c>
      <c r="C53" s="103"/>
      <c r="D53" s="103"/>
      <c r="E53" s="103"/>
      <c r="F53" s="103"/>
      <c r="G53" s="103"/>
      <c r="H53" s="102">
        <f t="shared" si="7"/>
        <v>0</v>
      </c>
      <c r="I53" s="1"/>
      <c r="J53" s="1"/>
      <c r="K53" s="1"/>
      <c r="L53" s="1"/>
      <c r="M53" s="1"/>
    </row>
    <row r="54" spans="1:13" x14ac:dyDescent="0.35">
      <c r="B54" s="2" t="s">
        <v>153</v>
      </c>
      <c r="C54" s="103"/>
      <c r="D54" s="103"/>
      <c r="E54" s="103"/>
      <c r="F54" s="103"/>
      <c r="G54" s="103"/>
      <c r="H54" s="102">
        <f t="shared" si="7"/>
        <v>0</v>
      </c>
      <c r="I54" s="1"/>
      <c r="J54" s="1"/>
      <c r="K54" s="1"/>
      <c r="L54" s="1"/>
      <c r="M54" s="1"/>
    </row>
    <row r="55" spans="1:13" x14ac:dyDescent="0.35">
      <c r="B55" s="2" t="s">
        <v>154</v>
      </c>
      <c r="C55" s="103"/>
      <c r="D55" s="103"/>
      <c r="E55" s="103"/>
      <c r="F55" s="103"/>
      <c r="G55" s="103"/>
      <c r="H55" s="102">
        <f t="shared" si="7"/>
        <v>0</v>
      </c>
      <c r="I55" s="1"/>
      <c r="J55" s="1"/>
      <c r="K55" s="1"/>
      <c r="L55" s="1"/>
      <c r="M55" s="1"/>
    </row>
  </sheetData>
  <mergeCells count="13">
    <mergeCell ref="J1:L3"/>
    <mergeCell ref="G9:G12"/>
    <mergeCell ref="G15:G16"/>
    <mergeCell ref="G13:G14"/>
    <mergeCell ref="G17:G18"/>
    <mergeCell ref="G31:G32"/>
    <mergeCell ref="A1:F2"/>
    <mergeCell ref="G4:G6"/>
    <mergeCell ref="G7:G8"/>
    <mergeCell ref="G27:G30"/>
    <mergeCell ref="G24:G26"/>
    <mergeCell ref="G22:G23"/>
    <mergeCell ref="G19:G21"/>
  </mergeCells>
  <conditionalFormatting sqref="C4:C43">
    <cfRule type="colorScale" priority="2">
      <colorScale>
        <cfvo type="num" val="1.2989999999999999"/>
        <cfvo type="percentile" val="50"/>
        <cfvo type="num" val="1.5"/>
        <color theme="9"/>
        <color rgb="FFFFEB84"/>
        <color rgb="FFFF0000"/>
      </colorScale>
    </cfRule>
  </conditionalFormatting>
  <conditionalFormatting sqref="G4:G43">
    <cfRule type="colorScale" priority="1">
      <colorScale>
        <cfvo type="num" val="50"/>
        <cfvo type="percentile" val="50"/>
        <cfvo type="num" val="100"/>
        <color rgb="FF92D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6"/>
  <sheetViews>
    <sheetView zoomScale="66" zoomScaleNormal="66" workbookViewId="0">
      <selection activeCell="I4" sqref="I4"/>
    </sheetView>
  </sheetViews>
  <sheetFormatPr defaultRowHeight="14.5" x14ac:dyDescent="0.35"/>
  <cols>
    <col min="1" max="1" width="10.54296875" bestFit="1" customWidth="1"/>
    <col min="2" max="2" width="17.453125" bestFit="1" customWidth="1"/>
    <col min="3" max="3" width="14" bestFit="1" customWidth="1"/>
    <col min="4" max="4" width="14.453125" customWidth="1"/>
    <col min="5" max="5" width="16" bestFit="1" customWidth="1"/>
    <col min="6" max="6" width="12.453125" bestFit="1" customWidth="1"/>
    <col min="7" max="7" width="15" bestFit="1" customWidth="1"/>
    <col min="8" max="8" width="15.54296875" bestFit="1" customWidth="1"/>
    <col min="9" max="9" width="16.54296875" bestFit="1" customWidth="1"/>
    <col min="10" max="10" width="12.453125" bestFit="1" customWidth="1"/>
    <col min="11" max="11" width="10.54296875" bestFit="1" customWidth="1"/>
    <col min="12" max="12" width="15.453125" style="3" bestFit="1" customWidth="1"/>
    <col min="14" max="14" width="11.54296875" customWidth="1"/>
    <col min="15" max="15" width="10.453125" customWidth="1"/>
    <col min="16" max="16" width="13.54296875" customWidth="1"/>
    <col min="22" max="22" width="21.453125" customWidth="1"/>
    <col min="23" max="23" width="18.453125" customWidth="1"/>
  </cols>
  <sheetData>
    <row r="1" spans="1:12" ht="35.25" customHeight="1" x14ac:dyDescent="0.35">
      <c r="B1" s="139" t="s">
        <v>34</v>
      </c>
      <c r="C1" s="139"/>
      <c r="D1" s="139"/>
      <c r="G1" t="s">
        <v>143</v>
      </c>
    </row>
    <row r="2" spans="1:12" ht="36.75" customHeight="1" x14ac:dyDescent="0.35">
      <c r="A2" s="8"/>
      <c r="B2" s="11" t="s">
        <v>5</v>
      </c>
      <c r="C2" s="9" t="s">
        <v>11</v>
      </c>
      <c r="D2" s="11" t="s">
        <v>36</v>
      </c>
      <c r="E2" s="9" t="s">
        <v>79</v>
      </c>
      <c r="F2" s="9" t="s">
        <v>6</v>
      </c>
      <c r="G2" s="11" t="s">
        <v>35</v>
      </c>
      <c r="H2" s="9" t="s">
        <v>55</v>
      </c>
      <c r="I2" s="9" t="s">
        <v>7</v>
      </c>
      <c r="J2" s="9"/>
      <c r="K2" s="10" t="s">
        <v>32</v>
      </c>
      <c r="L2" s="16" t="s">
        <v>8</v>
      </c>
    </row>
    <row r="3" spans="1:12" x14ac:dyDescent="0.35">
      <c r="A3" s="22" t="s">
        <v>9</v>
      </c>
      <c r="B3" s="6">
        <v>429.4</v>
      </c>
      <c r="C3" s="6">
        <f>B3/5</f>
        <v>85.88</v>
      </c>
      <c r="D3" s="6">
        <v>28.9</v>
      </c>
      <c r="E3" s="7">
        <f>C3/D3</f>
        <v>2.9716262975778545</v>
      </c>
      <c r="F3" s="7">
        <f>E3*L3</f>
        <v>4.1870214532871968</v>
      </c>
      <c r="G3" s="6">
        <v>28.9</v>
      </c>
      <c r="H3" s="7">
        <f>B3/G3</f>
        <v>14.858131487889274</v>
      </c>
      <c r="I3" s="7">
        <f>H3*L3</f>
        <v>20.935107266435988</v>
      </c>
      <c r="J3" s="6"/>
      <c r="K3" s="2" t="s">
        <v>9</v>
      </c>
      <c r="L3" s="2">
        <v>1.409</v>
      </c>
    </row>
    <row r="4" spans="1:12" x14ac:dyDescent="0.35">
      <c r="A4" s="22" t="s">
        <v>10</v>
      </c>
      <c r="B4" s="6">
        <v>427.7</v>
      </c>
      <c r="C4" s="6">
        <f t="shared" ref="C4:C24" si="0">B4/5</f>
        <v>85.539999999999992</v>
      </c>
      <c r="D4" s="6">
        <v>27.5</v>
      </c>
      <c r="E4" s="7">
        <f t="shared" ref="E4:E11" si="1">C4/D4</f>
        <v>3.1105454545454543</v>
      </c>
      <c r="F4" s="7">
        <f t="shared" ref="F4:F11" si="2">E4*L4</f>
        <v>4.3827585454545455</v>
      </c>
      <c r="G4" s="6">
        <v>27.5</v>
      </c>
      <c r="H4" s="7">
        <f t="shared" ref="H4:H11" si="3">B4/G4</f>
        <v>15.552727272727273</v>
      </c>
      <c r="I4" s="7">
        <f t="shared" ref="I4:I11" si="4">H4*L4</f>
        <v>21.913792727272728</v>
      </c>
      <c r="J4" s="6"/>
      <c r="K4" s="2" t="s">
        <v>10</v>
      </c>
      <c r="L4" s="2">
        <v>1.409</v>
      </c>
    </row>
    <row r="5" spans="1:12" x14ac:dyDescent="0.35">
      <c r="A5" s="22" t="s">
        <v>12</v>
      </c>
      <c r="B5" s="6">
        <v>0</v>
      </c>
      <c r="C5" s="6">
        <f t="shared" si="0"/>
        <v>0</v>
      </c>
      <c r="D5" s="6">
        <v>0</v>
      </c>
      <c r="E5" s="7">
        <v>0</v>
      </c>
      <c r="F5" s="7">
        <f t="shared" si="2"/>
        <v>0</v>
      </c>
      <c r="G5" s="6">
        <v>0</v>
      </c>
      <c r="H5" s="7">
        <v>0</v>
      </c>
      <c r="I5" s="7">
        <f t="shared" si="4"/>
        <v>0</v>
      </c>
      <c r="J5" s="6"/>
      <c r="K5" s="2" t="s">
        <v>12</v>
      </c>
      <c r="L5" s="2">
        <v>1.419</v>
      </c>
    </row>
    <row r="6" spans="1:12" x14ac:dyDescent="0.35">
      <c r="A6" s="22" t="s">
        <v>13</v>
      </c>
      <c r="B6" s="6">
        <v>427.7</v>
      </c>
      <c r="C6" s="6">
        <f t="shared" si="0"/>
        <v>85.539999999999992</v>
      </c>
      <c r="D6" s="6">
        <v>23.5</v>
      </c>
      <c r="E6" s="7">
        <f t="shared" si="1"/>
        <v>3.6399999999999997</v>
      </c>
      <c r="F6" s="7">
        <f t="shared" si="2"/>
        <v>5.1651599999999993</v>
      </c>
      <c r="G6" s="6">
        <v>23.5</v>
      </c>
      <c r="H6" s="7">
        <f t="shared" si="3"/>
        <v>18.2</v>
      </c>
      <c r="I6" s="7">
        <f t="shared" si="4"/>
        <v>25.825800000000001</v>
      </c>
      <c r="J6" s="6"/>
      <c r="K6" s="2" t="s">
        <v>13</v>
      </c>
      <c r="L6" s="2">
        <v>1.419</v>
      </c>
    </row>
    <row r="7" spans="1:12" x14ac:dyDescent="0.35">
      <c r="A7" s="22" t="s">
        <v>14</v>
      </c>
      <c r="B7" s="6">
        <v>0</v>
      </c>
      <c r="C7" s="6">
        <f t="shared" si="0"/>
        <v>0</v>
      </c>
      <c r="D7" s="6">
        <v>0</v>
      </c>
      <c r="E7" s="7">
        <v>0</v>
      </c>
      <c r="F7" s="7">
        <v>0</v>
      </c>
      <c r="G7" s="6">
        <v>0</v>
      </c>
      <c r="H7" s="7">
        <v>0</v>
      </c>
      <c r="I7" s="7">
        <f t="shared" si="4"/>
        <v>0</v>
      </c>
      <c r="J7" s="6"/>
      <c r="K7" s="2" t="s">
        <v>14</v>
      </c>
      <c r="L7" s="2">
        <v>1.4390000000000001</v>
      </c>
    </row>
    <row r="8" spans="1:12" x14ac:dyDescent="0.35">
      <c r="A8" s="23" t="s">
        <v>15</v>
      </c>
      <c r="B8" s="6">
        <v>171.1</v>
      </c>
      <c r="C8" s="6">
        <f t="shared" si="0"/>
        <v>34.22</v>
      </c>
      <c r="D8" s="6">
        <v>26.5</v>
      </c>
      <c r="E8" s="7">
        <f t="shared" si="1"/>
        <v>1.2913207547169812</v>
      </c>
      <c r="F8" s="7">
        <f t="shared" si="2"/>
        <v>1.8711237735849058</v>
      </c>
      <c r="G8" s="6">
        <v>26.5</v>
      </c>
      <c r="H8" s="7">
        <f t="shared" si="3"/>
        <v>6.4566037735849058</v>
      </c>
      <c r="I8" s="7">
        <f t="shared" si="4"/>
        <v>9.3556188679245285</v>
      </c>
      <c r="J8" s="6"/>
      <c r="K8" s="2" t="s">
        <v>15</v>
      </c>
      <c r="L8" s="2">
        <v>1.4490000000000001</v>
      </c>
    </row>
    <row r="9" spans="1:12" x14ac:dyDescent="0.35">
      <c r="A9" s="23" t="s">
        <v>16</v>
      </c>
      <c r="B9" s="6">
        <v>494.3</v>
      </c>
      <c r="C9" s="6">
        <f t="shared" si="0"/>
        <v>98.86</v>
      </c>
      <c r="D9" s="6">
        <v>25.4</v>
      </c>
      <c r="E9" s="7">
        <f t="shared" si="1"/>
        <v>3.8921259842519689</v>
      </c>
      <c r="F9" s="7">
        <f t="shared" si="2"/>
        <v>5.6396905511811033</v>
      </c>
      <c r="G9" s="6">
        <v>25.4</v>
      </c>
      <c r="H9" s="7">
        <f t="shared" si="3"/>
        <v>19.460629921259844</v>
      </c>
      <c r="I9" s="7">
        <f t="shared" si="4"/>
        <v>28.198452755905517</v>
      </c>
      <c r="J9" s="6"/>
      <c r="K9" s="2" t="s">
        <v>16</v>
      </c>
      <c r="L9" s="2">
        <v>1.4490000000000001</v>
      </c>
    </row>
    <row r="10" spans="1:12" x14ac:dyDescent="0.35">
      <c r="A10" s="23" t="s">
        <v>17</v>
      </c>
      <c r="B10" s="6">
        <v>447.9</v>
      </c>
      <c r="C10" s="6">
        <f t="shared" si="0"/>
        <v>89.58</v>
      </c>
      <c r="D10" s="6">
        <v>25.9</v>
      </c>
      <c r="E10" s="7">
        <f t="shared" si="1"/>
        <v>3.458687258687259</v>
      </c>
      <c r="F10" s="7">
        <f t="shared" si="2"/>
        <v>5.0116378378378386</v>
      </c>
      <c r="G10" s="6">
        <v>25.9</v>
      </c>
      <c r="H10" s="7">
        <f t="shared" si="3"/>
        <v>17.293436293436294</v>
      </c>
      <c r="I10" s="7">
        <f t="shared" si="4"/>
        <v>25.058189189189189</v>
      </c>
      <c r="J10" s="6"/>
      <c r="K10" s="2" t="s">
        <v>17</v>
      </c>
      <c r="L10" s="2">
        <v>1.4490000000000001</v>
      </c>
    </row>
    <row r="11" spans="1:12" x14ac:dyDescent="0.35">
      <c r="A11" s="23" t="s">
        <v>18</v>
      </c>
      <c r="B11" s="6">
        <v>179.3</v>
      </c>
      <c r="C11" s="6">
        <f t="shared" si="0"/>
        <v>35.86</v>
      </c>
      <c r="D11" s="6">
        <v>25.7</v>
      </c>
      <c r="E11" s="7">
        <f t="shared" si="1"/>
        <v>1.3953307392996108</v>
      </c>
      <c r="F11" s="7">
        <f t="shared" si="2"/>
        <v>2.021834241245136</v>
      </c>
      <c r="G11" s="6">
        <v>25.7</v>
      </c>
      <c r="H11" s="7">
        <f t="shared" si="3"/>
        <v>6.9766536964980554</v>
      </c>
      <c r="I11" s="7">
        <f t="shared" si="4"/>
        <v>10.109171206225684</v>
      </c>
      <c r="J11" s="6"/>
      <c r="K11" s="2" t="s">
        <v>18</v>
      </c>
      <c r="L11" s="2">
        <v>1.4490000000000001</v>
      </c>
    </row>
    <row r="12" spans="1:12" x14ac:dyDescent="0.35">
      <c r="A12" s="12" t="s">
        <v>19</v>
      </c>
      <c r="B12" s="6">
        <v>370.1</v>
      </c>
      <c r="C12" s="6">
        <f t="shared" si="0"/>
        <v>74.02000000000001</v>
      </c>
      <c r="D12" s="6">
        <v>24.7</v>
      </c>
      <c r="E12" s="7">
        <f t="shared" ref="E12:E23" si="5">C12/D12</f>
        <v>2.9967611336032394</v>
      </c>
      <c r="F12" s="7">
        <f t="shared" ref="F12:F23" si="6">E12*L12</f>
        <v>4.3423068825910942</v>
      </c>
      <c r="G12" s="6">
        <v>24.7</v>
      </c>
      <c r="H12" s="7">
        <f t="shared" ref="H12:H23" si="7">B12/G12</f>
        <v>14.983805668016196</v>
      </c>
      <c r="I12" s="7">
        <f t="shared" ref="I12:I23" si="8">H12*L12</f>
        <v>21.711534412955469</v>
      </c>
      <c r="J12" s="6"/>
      <c r="K12" s="2" t="s">
        <v>19</v>
      </c>
      <c r="L12" s="2">
        <v>1.4490000000000001</v>
      </c>
    </row>
    <row r="13" spans="1:12" x14ac:dyDescent="0.35">
      <c r="A13" s="12" t="s">
        <v>20</v>
      </c>
      <c r="B13" s="6">
        <v>0</v>
      </c>
      <c r="C13" s="6">
        <f t="shared" si="0"/>
        <v>0</v>
      </c>
      <c r="D13" s="6">
        <v>0</v>
      </c>
      <c r="E13" s="7">
        <v>0</v>
      </c>
      <c r="F13" s="7">
        <f t="shared" si="6"/>
        <v>0</v>
      </c>
      <c r="G13" s="6">
        <v>0</v>
      </c>
      <c r="H13" s="7">
        <v>0</v>
      </c>
      <c r="I13" s="7">
        <f t="shared" si="8"/>
        <v>0</v>
      </c>
      <c r="J13" s="6"/>
      <c r="K13" s="2" t="s">
        <v>20</v>
      </c>
      <c r="L13" s="2">
        <v>1.4490000000000001</v>
      </c>
    </row>
    <row r="14" spans="1:12" x14ac:dyDescent="0.35">
      <c r="A14" s="12" t="s">
        <v>21</v>
      </c>
      <c r="B14" s="6">
        <v>139.80000000000001</v>
      </c>
      <c r="C14" s="6">
        <f t="shared" si="0"/>
        <v>27.96</v>
      </c>
      <c r="D14" s="6">
        <v>24.9</v>
      </c>
      <c r="E14" s="7">
        <f t="shared" si="5"/>
        <v>1.1228915662650603</v>
      </c>
      <c r="F14" s="7">
        <f t="shared" si="6"/>
        <v>1.6719855421686749</v>
      </c>
      <c r="G14" s="6">
        <v>24.9</v>
      </c>
      <c r="H14" s="7">
        <f t="shared" si="7"/>
        <v>5.6144578313253017</v>
      </c>
      <c r="I14" s="7">
        <f t="shared" si="8"/>
        <v>8.3599277108433743</v>
      </c>
      <c r="J14" s="6"/>
      <c r="K14" s="2" t="s">
        <v>21</v>
      </c>
      <c r="L14" s="2">
        <v>1.4890000000000001</v>
      </c>
    </row>
    <row r="15" spans="1:12" x14ac:dyDescent="0.35">
      <c r="A15" s="12" t="s">
        <v>22</v>
      </c>
      <c r="B15" s="6">
        <v>430.5</v>
      </c>
      <c r="C15" s="6">
        <f t="shared" si="0"/>
        <v>86.1</v>
      </c>
      <c r="D15" s="6">
        <v>24.8</v>
      </c>
      <c r="E15" s="7">
        <f t="shared" si="5"/>
        <v>3.4717741935483866</v>
      </c>
      <c r="F15" s="7">
        <f t="shared" si="6"/>
        <v>5.1694717741935481</v>
      </c>
      <c r="G15" s="6">
        <v>24.8</v>
      </c>
      <c r="H15" s="7">
        <f t="shared" si="7"/>
        <v>17.358870967741936</v>
      </c>
      <c r="I15" s="7">
        <f t="shared" si="8"/>
        <v>25.847358870967746</v>
      </c>
      <c r="J15" s="6"/>
      <c r="K15" s="2" t="s">
        <v>22</v>
      </c>
      <c r="L15" s="2">
        <v>1.4890000000000001</v>
      </c>
    </row>
    <row r="16" spans="1:12" x14ac:dyDescent="0.35">
      <c r="A16" s="61" t="s">
        <v>23</v>
      </c>
      <c r="B16" s="6">
        <v>227.8</v>
      </c>
      <c r="C16" s="6">
        <f t="shared" si="0"/>
        <v>45.56</v>
      </c>
      <c r="D16" s="7">
        <v>24</v>
      </c>
      <c r="E16" s="7">
        <f t="shared" si="5"/>
        <v>1.8983333333333334</v>
      </c>
      <c r="F16" s="7">
        <f t="shared" si="6"/>
        <v>2.8266183333333337</v>
      </c>
      <c r="G16" s="7">
        <v>24</v>
      </c>
      <c r="H16" s="7">
        <f t="shared" si="7"/>
        <v>9.4916666666666671</v>
      </c>
      <c r="I16" s="7">
        <f t="shared" si="8"/>
        <v>14.133091666666669</v>
      </c>
      <c r="J16" s="6"/>
      <c r="K16" s="2" t="s">
        <v>23</v>
      </c>
      <c r="L16" s="2">
        <v>1.4890000000000001</v>
      </c>
    </row>
    <row r="17" spans="1:12" x14ac:dyDescent="0.35">
      <c r="A17" s="61" t="s">
        <v>24</v>
      </c>
      <c r="B17" s="6">
        <v>433</v>
      </c>
      <c r="C17" s="6">
        <f t="shared" si="0"/>
        <v>86.6</v>
      </c>
      <c r="D17" s="6">
        <v>23.9</v>
      </c>
      <c r="E17" s="7">
        <f t="shared" si="5"/>
        <v>3.6234309623430963</v>
      </c>
      <c r="F17" s="7">
        <f t="shared" si="6"/>
        <v>5.3952887029288705</v>
      </c>
      <c r="G17" s="6">
        <v>23.9</v>
      </c>
      <c r="H17" s="7">
        <f t="shared" si="7"/>
        <v>18.117154811715483</v>
      </c>
      <c r="I17" s="7">
        <f t="shared" si="8"/>
        <v>26.976443514644355</v>
      </c>
      <c r="J17" s="6"/>
      <c r="K17" s="2" t="s">
        <v>24</v>
      </c>
      <c r="L17" s="2">
        <v>1.4890000000000001</v>
      </c>
    </row>
    <row r="18" spans="1:12" x14ac:dyDescent="0.35">
      <c r="A18" s="61" t="s">
        <v>25</v>
      </c>
      <c r="B18" s="6">
        <v>0</v>
      </c>
      <c r="C18" s="6">
        <f t="shared" si="0"/>
        <v>0</v>
      </c>
      <c r="D18" s="6">
        <v>0</v>
      </c>
      <c r="E18" s="7">
        <v>0</v>
      </c>
      <c r="F18" s="7">
        <f t="shared" si="6"/>
        <v>0</v>
      </c>
      <c r="G18" s="6">
        <v>0</v>
      </c>
      <c r="H18" s="7">
        <v>0</v>
      </c>
      <c r="I18" s="7">
        <f t="shared" si="8"/>
        <v>0</v>
      </c>
      <c r="J18" s="6"/>
      <c r="K18" s="2" t="s">
        <v>25</v>
      </c>
      <c r="L18" s="2">
        <v>1.4690000000000001</v>
      </c>
    </row>
    <row r="19" spans="1:12" x14ac:dyDescent="0.35">
      <c r="A19" s="61" t="s">
        <v>26</v>
      </c>
      <c r="B19" s="6">
        <v>427.7</v>
      </c>
      <c r="C19" s="6">
        <f t="shared" si="0"/>
        <v>85.539999999999992</v>
      </c>
      <c r="D19" s="6">
        <v>24</v>
      </c>
      <c r="E19" s="7">
        <f t="shared" si="5"/>
        <v>3.5641666666666665</v>
      </c>
      <c r="F19" s="7">
        <f t="shared" si="6"/>
        <v>5.0219108333333331</v>
      </c>
      <c r="G19" s="6">
        <v>24</v>
      </c>
      <c r="H19" s="7">
        <f t="shared" si="7"/>
        <v>17.820833333333333</v>
      </c>
      <c r="I19" s="7">
        <f t="shared" si="8"/>
        <v>25.109554166666666</v>
      </c>
      <c r="J19" s="6"/>
      <c r="K19" s="2" t="s">
        <v>26</v>
      </c>
      <c r="L19" s="2">
        <v>1.409</v>
      </c>
    </row>
    <row r="20" spans="1:12" x14ac:dyDescent="0.35">
      <c r="A20" s="61" t="s">
        <v>27</v>
      </c>
      <c r="B20" s="6">
        <v>86.6</v>
      </c>
      <c r="C20" s="6">
        <f t="shared" si="0"/>
        <v>17.32</v>
      </c>
      <c r="D20" s="6">
        <v>25.8</v>
      </c>
      <c r="E20" s="7">
        <f t="shared" si="5"/>
        <v>0.67131782945736429</v>
      </c>
      <c r="F20" s="7">
        <f t="shared" si="6"/>
        <v>0.932460465116279</v>
      </c>
      <c r="G20" s="6">
        <v>25.8</v>
      </c>
      <c r="H20" s="7">
        <f t="shared" si="7"/>
        <v>3.3565891472868215</v>
      </c>
      <c r="I20" s="7">
        <f t="shared" si="8"/>
        <v>4.6623023255813951</v>
      </c>
      <c r="J20" s="6"/>
      <c r="K20" s="2" t="s">
        <v>27</v>
      </c>
      <c r="L20" s="2">
        <v>1.389</v>
      </c>
    </row>
    <row r="21" spans="1:12" x14ac:dyDescent="0.35">
      <c r="A21" s="2" t="s">
        <v>28</v>
      </c>
      <c r="B21" s="6">
        <v>450.8</v>
      </c>
      <c r="C21" s="6">
        <f t="shared" si="0"/>
        <v>90.16</v>
      </c>
      <c r="D21" s="6">
        <v>24.6</v>
      </c>
      <c r="E21" s="7">
        <f t="shared" si="5"/>
        <v>3.6650406504065036</v>
      </c>
      <c r="F21" s="7">
        <f t="shared" si="6"/>
        <v>5.0907414634146333</v>
      </c>
      <c r="G21" s="6">
        <v>24.6</v>
      </c>
      <c r="H21" s="7">
        <f t="shared" si="7"/>
        <v>18.325203252032519</v>
      </c>
      <c r="I21" s="7">
        <f t="shared" si="8"/>
        <v>25.453707317073171</v>
      </c>
      <c r="J21" s="6"/>
      <c r="K21" s="2" t="s">
        <v>28</v>
      </c>
      <c r="L21" s="2">
        <v>1.389</v>
      </c>
    </row>
    <row r="22" spans="1:12" x14ac:dyDescent="0.35">
      <c r="A22" s="2" t="s">
        <v>29</v>
      </c>
      <c r="B22" s="6">
        <v>52.7</v>
      </c>
      <c r="C22" s="6">
        <f t="shared" si="0"/>
        <v>10.540000000000001</v>
      </c>
      <c r="D22" s="6">
        <v>22.4</v>
      </c>
      <c r="E22" s="7">
        <f t="shared" si="5"/>
        <v>0.47053571428571433</v>
      </c>
      <c r="F22" s="7">
        <f t="shared" si="6"/>
        <v>0.63004732142857145</v>
      </c>
      <c r="G22" s="6">
        <v>22.4</v>
      </c>
      <c r="H22" s="7">
        <f t="shared" si="7"/>
        <v>2.3526785714285716</v>
      </c>
      <c r="I22" s="7">
        <f t="shared" si="8"/>
        <v>3.1502366071428574</v>
      </c>
      <c r="J22" s="6"/>
      <c r="K22" s="2" t="s">
        <v>29</v>
      </c>
      <c r="L22" s="2">
        <v>1.339</v>
      </c>
    </row>
    <row r="23" spans="1:12" x14ac:dyDescent="0.35">
      <c r="A23" s="2" t="s">
        <v>30</v>
      </c>
      <c r="B23" s="6">
        <v>515</v>
      </c>
      <c r="C23" s="6">
        <f t="shared" si="0"/>
        <v>103</v>
      </c>
      <c r="D23" s="6">
        <v>24.6</v>
      </c>
      <c r="E23" s="7">
        <f t="shared" si="5"/>
        <v>4.1869918699186988</v>
      </c>
      <c r="F23" s="7">
        <f t="shared" si="6"/>
        <v>5.6063821138211374</v>
      </c>
      <c r="G23" s="6">
        <v>24.6</v>
      </c>
      <c r="H23" s="7">
        <f t="shared" si="7"/>
        <v>20.934959349593495</v>
      </c>
      <c r="I23" s="7">
        <f t="shared" si="8"/>
        <v>28.03191056910569</v>
      </c>
      <c r="J23" s="6"/>
      <c r="K23" s="2" t="s">
        <v>30</v>
      </c>
      <c r="L23" s="2">
        <v>1.339</v>
      </c>
    </row>
    <row r="24" spans="1:12" x14ac:dyDescent="0.35">
      <c r="A24" s="2" t="s">
        <v>31</v>
      </c>
      <c r="B24" s="6">
        <v>0</v>
      </c>
      <c r="C24" s="6">
        <f t="shared" si="0"/>
        <v>0</v>
      </c>
      <c r="D24" s="6">
        <v>0</v>
      </c>
      <c r="E24" s="7" t="e">
        <f t="shared" ref="E24" si="9">C24/D24</f>
        <v>#DIV/0!</v>
      </c>
      <c r="F24" s="7" t="e">
        <f t="shared" ref="F24" si="10">E24*L24</f>
        <v>#DIV/0!</v>
      </c>
      <c r="G24" s="6">
        <v>0</v>
      </c>
      <c r="H24" s="7" t="e">
        <f t="shared" ref="H24" si="11">B24/G24</f>
        <v>#DIV/0!</v>
      </c>
      <c r="I24" s="7" t="e">
        <f t="shared" ref="I24" si="12">H24*L24</f>
        <v>#DIV/0!</v>
      </c>
      <c r="J24" s="6"/>
      <c r="K24" s="2" t="s">
        <v>31</v>
      </c>
      <c r="L24" s="2">
        <v>1.3149999999999999</v>
      </c>
    </row>
    <row r="25" spans="1:12" x14ac:dyDescent="0.35">
      <c r="B25" s="3">
        <f>SUM(B3:B24)</f>
        <v>5711.4000000000005</v>
      </c>
      <c r="G25" s="21">
        <f>AVERAGE(G3,G4,G6,G8,G9,G10,G11,G12,G14,G15,G16,G17,G19,G20)</f>
        <v>25.392857142857142</v>
      </c>
    </row>
    <row r="26" spans="1:12" x14ac:dyDescent="0.35">
      <c r="F26" t="s">
        <v>147</v>
      </c>
      <c r="G26" s="15">
        <f>G25*0.895</f>
        <v>22.726607142857144</v>
      </c>
    </row>
    <row r="35" spans="1:27" ht="56.25" customHeight="1" x14ac:dyDescent="0.35">
      <c r="B35" s="17" t="s">
        <v>56</v>
      </c>
      <c r="C35" s="11" t="s">
        <v>44</v>
      </c>
      <c r="D35" s="11" t="s">
        <v>43</v>
      </c>
      <c r="E35" s="9" t="s">
        <v>42</v>
      </c>
      <c r="F35" s="9" t="s">
        <v>11</v>
      </c>
      <c r="G35" s="11" t="s">
        <v>36</v>
      </c>
      <c r="H35" s="9" t="s">
        <v>80</v>
      </c>
      <c r="I35" s="9" t="s">
        <v>6</v>
      </c>
      <c r="J35" s="11" t="s">
        <v>40</v>
      </c>
      <c r="K35" s="11" t="s">
        <v>41</v>
      </c>
      <c r="L35" s="11" t="s">
        <v>45</v>
      </c>
      <c r="M35" s="11" t="s">
        <v>46</v>
      </c>
      <c r="N35" s="11" t="s">
        <v>145</v>
      </c>
      <c r="O35" s="10" t="s">
        <v>32</v>
      </c>
      <c r="P35" s="16" t="s">
        <v>8</v>
      </c>
    </row>
    <row r="36" spans="1:27" x14ac:dyDescent="0.35">
      <c r="A36" t="s">
        <v>59</v>
      </c>
      <c r="B36" s="22" t="s">
        <v>9</v>
      </c>
      <c r="C36" s="6">
        <f>B3</f>
        <v>429.4</v>
      </c>
      <c r="D36" s="6">
        <v>100</v>
      </c>
      <c r="E36" s="6">
        <f>C36+D36</f>
        <v>529.4</v>
      </c>
      <c r="F36" s="7">
        <f>E36/7</f>
        <v>75.628571428571419</v>
      </c>
      <c r="G36" s="6">
        <f>L36</f>
        <v>27.41</v>
      </c>
      <c r="H36" s="7">
        <f>F36/G36</f>
        <v>2.7591598478136237</v>
      </c>
      <c r="I36" s="7">
        <f t="shared" ref="I36:I57" si="13">H36*P36</f>
        <v>3.8876562255693958</v>
      </c>
      <c r="J36" s="6">
        <v>28.9</v>
      </c>
      <c r="K36" s="6">
        <v>21</v>
      </c>
      <c r="L36" s="6">
        <v>27.41</v>
      </c>
      <c r="M36" s="7">
        <f>E36/L36</f>
        <v>19.314118934695365</v>
      </c>
      <c r="N36" s="7">
        <f>M36*P36</f>
        <v>27.213593578985769</v>
      </c>
      <c r="O36" s="2" t="s">
        <v>9</v>
      </c>
      <c r="P36" s="2">
        <v>1.409</v>
      </c>
      <c r="Q36" t="s">
        <v>47</v>
      </c>
      <c r="S36" t="s">
        <v>163</v>
      </c>
    </row>
    <row r="37" spans="1:27" x14ac:dyDescent="0.35">
      <c r="B37" s="22" t="s">
        <v>10</v>
      </c>
      <c r="C37" s="6">
        <f>B4</f>
        <v>427.7</v>
      </c>
      <c r="D37" s="6">
        <v>240</v>
      </c>
      <c r="E37" s="6">
        <f>C37+D37</f>
        <v>667.7</v>
      </c>
      <c r="F37" s="7">
        <f t="shared" ref="F37:F57" si="14">E37/7</f>
        <v>95.385714285714286</v>
      </c>
      <c r="G37" s="6">
        <f t="shared" ref="G37:G55" si="15">L37</f>
        <v>24.98</v>
      </c>
      <c r="H37" s="7">
        <f>F37/G37</f>
        <v>3.8184833581150635</v>
      </c>
      <c r="I37" s="7">
        <f t="shared" si="13"/>
        <v>5.3802430515841246</v>
      </c>
      <c r="J37" s="6">
        <v>27.5</v>
      </c>
      <c r="K37" s="6">
        <v>20.5</v>
      </c>
      <c r="L37" s="6">
        <v>24.98</v>
      </c>
      <c r="M37" s="7">
        <f>E37/L37</f>
        <v>26.729383506805444</v>
      </c>
      <c r="N37" s="7">
        <f>M37*P37</f>
        <v>37.661701361088873</v>
      </c>
      <c r="O37" s="2" t="s">
        <v>10</v>
      </c>
      <c r="P37" s="2">
        <v>1.409</v>
      </c>
      <c r="Q37" t="s">
        <v>47</v>
      </c>
      <c r="R37" s="51">
        <f>AVERAGE(L36,L37,L38,L39)</f>
        <v>25.3475</v>
      </c>
      <c r="S37">
        <f>R37*0.9</f>
        <v>22.812750000000001</v>
      </c>
    </row>
    <row r="38" spans="1:27" x14ac:dyDescent="0.35">
      <c r="B38" s="22" t="s">
        <v>12</v>
      </c>
      <c r="C38" s="6">
        <v>0</v>
      </c>
      <c r="D38" s="6">
        <v>81.099999999999994</v>
      </c>
      <c r="E38" s="6">
        <f>C38+D38</f>
        <v>81.099999999999994</v>
      </c>
      <c r="F38" s="7">
        <f t="shared" si="14"/>
        <v>11.585714285714285</v>
      </c>
      <c r="G38" s="6">
        <f t="shared" si="15"/>
        <v>23.8</v>
      </c>
      <c r="H38" s="7">
        <f t="shared" ref="H38:H56" si="16">F38/G38</f>
        <v>0.48679471788715484</v>
      </c>
      <c r="I38" s="7">
        <f t="shared" si="13"/>
        <v>0.6907617046818727</v>
      </c>
      <c r="J38" s="6">
        <v>0</v>
      </c>
      <c r="K38" s="6">
        <v>23.8</v>
      </c>
      <c r="L38" s="6">
        <v>23.8</v>
      </c>
      <c r="M38" s="7">
        <f t="shared" ref="M38:M57" si="17">E38/L38</f>
        <v>3.4075630252100835</v>
      </c>
      <c r="N38" s="7">
        <f t="shared" ref="N38:N57" si="18">M38*P38</f>
        <v>4.8353319327731086</v>
      </c>
      <c r="O38" s="2" t="s">
        <v>12</v>
      </c>
      <c r="P38" s="2">
        <v>1.419</v>
      </c>
    </row>
    <row r="39" spans="1:27" x14ac:dyDescent="0.35">
      <c r="B39" s="22" t="s">
        <v>13</v>
      </c>
      <c r="C39" s="6">
        <v>426.8</v>
      </c>
      <c r="D39" s="6">
        <v>10</v>
      </c>
      <c r="E39" s="6">
        <v>436.8</v>
      </c>
      <c r="F39" s="7">
        <f t="shared" si="14"/>
        <v>62.4</v>
      </c>
      <c r="G39" s="6">
        <f t="shared" si="15"/>
        <v>25.2</v>
      </c>
      <c r="H39" s="7">
        <f t="shared" si="16"/>
        <v>2.4761904761904763</v>
      </c>
      <c r="I39" s="7">
        <f>H39*P39</f>
        <v>3.5137142857142858</v>
      </c>
      <c r="J39" s="6">
        <v>25.2</v>
      </c>
      <c r="K39" s="6">
        <v>25</v>
      </c>
      <c r="L39" s="6">
        <v>25.2</v>
      </c>
      <c r="M39" s="7">
        <f t="shared" si="17"/>
        <v>17.333333333333336</v>
      </c>
      <c r="N39" s="7">
        <f t="shared" si="18"/>
        <v>24.596000000000004</v>
      </c>
      <c r="O39" s="2" t="s">
        <v>13</v>
      </c>
      <c r="P39" s="2">
        <v>1.419</v>
      </c>
      <c r="Q39" t="s">
        <v>48</v>
      </c>
    </row>
    <row r="40" spans="1:27" x14ac:dyDescent="0.35">
      <c r="B40" s="22" t="s">
        <v>14</v>
      </c>
      <c r="C40" s="6">
        <v>0</v>
      </c>
      <c r="D40" s="6">
        <v>0</v>
      </c>
      <c r="E40" s="6">
        <f t="shared" ref="E40" si="19">C40+D40</f>
        <v>0</v>
      </c>
      <c r="F40" s="7">
        <f t="shared" si="14"/>
        <v>0</v>
      </c>
      <c r="G40" s="6">
        <f t="shared" si="15"/>
        <v>0</v>
      </c>
      <c r="H40" s="7">
        <v>0</v>
      </c>
      <c r="I40" s="7">
        <f t="shared" si="13"/>
        <v>0</v>
      </c>
      <c r="J40" s="6">
        <v>0</v>
      </c>
      <c r="K40" s="6">
        <v>0</v>
      </c>
      <c r="L40" s="6">
        <v>0</v>
      </c>
      <c r="M40" s="7">
        <v>0</v>
      </c>
      <c r="N40" s="7">
        <v>0</v>
      </c>
      <c r="O40" s="2" t="s">
        <v>14</v>
      </c>
      <c r="P40" s="2">
        <v>1.419</v>
      </c>
      <c r="Q40" t="s">
        <v>86</v>
      </c>
    </row>
    <row r="41" spans="1:27" x14ac:dyDescent="0.35">
      <c r="A41" t="s">
        <v>32</v>
      </c>
      <c r="B41" s="23" t="s">
        <v>15</v>
      </c>
      <c r="C41" s="6">
        <v>171.1</v>
      </c>
      <c r="D41" s="6">
        <v>90.8</v>
      </c>
      <c r="E41" s="6">
        <f t="shared" ref="E41:E57" si="20">C41+D41</f>
        <v>261.89999999999998</v>
      </c>
      <c r="F41" s="7">
        <f t="shared" si="14"/>
        <v>37.414285714285711</v>
      </c>
      <c r="G41" s="6">
        <f t="shared" si="15"/>
        <v>25.75</v>
      </c>
      <c r="H41" s="7">
        <f t="shared" si="16"/>
        <v>1.4529819694868238</v>
      </c>
      <c r="I41" s="7">
        <f t="shared" si="13"/>
        <v>2.0908410540915394</v>
      </c>
      <c r="J41" s="6">
        <v>26.5</v>
      </c>
      <c r="K41" s="6">
        <v>24.3</v>
      </c>
      <c r="L41" s="6">
        <v>25.75</v>
      </c>
      <c r="M41" s="7">
        <f t="shared" si="17"/>
        <v>10.170873786407766</v>
      </c>
      <c r="N41" s="7">
        <f t="shared" si="18"/>
        <v>14.635887378640776</v>
      </c>
      <c r="O41" s="2" t="s">
        <v>15</v>
      </c>
      <c r="P41" s="2">
        <v>1.4390000000000001</v>
      </c>
    </row>
    <row r="42" spans="1:27" x14ac:dyDescent="0.35">
      <c r="B42" s="23" t="s">
        <v>16</v>
      </c>
      <c r="C42" s="6">
        <v>494.3</v>
      </c>
      <c r="D42" s="6">
        <v>125</v>
      </c>
      <c r="E42" s="6">
        <f t="shared" si="20"/>
        <v>619.29999999999995</v>
      </c>
      <c r="F42" s="7">
        <f t="shared" si="14"/>
        <v>88.471428571428561</v>
      </c>
      <c r="G42" s="6">
        <f t="shared" si="15"/>
        <v>24.67</v>
      </c>
      <c r="H42" s="7">
        <f t="shared" si="16"/>
        <v>3.5861949157449757</v>
      </c>
      <c r="I42" s="7">
        <f t="shared" si="13"/>
        <v>5.1963964329144705</v>
      </c>
      <c r="J42" s="6">
        <v>25.4</v>
      </c>
      <c r="K42" s="6">
        <v>21.8</v>
      </c>
      <c r="L42" s="6">
        <v>24.67</v>
      </c>
      <c r="M42" s="7">
        <f t="shared" si="17"/>
        <v>25.103364410214834</v>
      </c>
      <c r="N42" s="7">
        <f t="shared" si="18"/>
        <v>36.374775030401295</v>
      </c>
      <c r="O42" s="2" t="s">
        <v>16</v>
      </c>
      <c r="P42" s="2">
        <v>1.4490000000000001</v>
      </c>
      <c r="Q42" t="s">
        <v>48</v>
      </c>
    </row>
    <row r="43" spans="1:27" x14ac:dyDescent="0.35">
      <c r="B43" s="23" t="s">
        <v>17</v>
      </c>
      <c r="C43" s="6">
        <v>447.9</v>
      </c>
      <c r="D43" s="6">
        <v>101.8</v>
      </c>
      <c r="E43" s="6">
        <f t="shared" si="20"/>
        <v>549.69999999999993</v>
      </c>
      <c r="F43" s="7">
        <f t="shared" si="14"/>
        <v>78.528571428571425</v>
      </c>
      <c r="G43" s="6">
        <f t="shared" si="15"/>
        <v>25.53</v>
      </c>
      <c r="H43" s="7">
        <f t="shared" si="16"/>
        <v>3.0759330759330759</v>
      </c>
      <c r="I43" s="7">
        <f t="shared" si="13"/>
        <v>4.4570270270270269</v>
      </c>
      <c r="J43" s="6">
        <v>25.9</v>
      </c>
      <c r="K43" s="6">
        <v>23.9</v>
      </c>
      <c r="L43" s="6">
        <v>25.53</v>
      </c>
      <c r="M43" s="7">
        <f t="shared" si="17"/>
        <v>21.531531531531527</v>
      </c>
      <c r="N43" s="7">
        <f t="shared" si="18"/>
        <v>31.199189189189184</v>
      </c>
      <c r="O43" s="2" t="s">
        <v>17</v>
      </c>
      <c r="P43" s="2">
        <v>1.4490000000000001</v>
      </c>
      <c r="Q43" t="s">
        <v>48</v>
      </c>
      <c r="R43" s="50">
        <f>AVERAGE(L41,L42,L43,L44)</f>
        <v>25.065000000000001</v>
      </c>
      <c r="S43">
        <f>R43*0.9</f>
        <v>22.558500000000002</v>
      </c>
    </row>
    <row r="44" spans="1:27" x14ac:dyDescent="0.35">
      <c r="B44" s="23" t="s">
        <v>18</v>
      </c>
      <c r="C44" s="6">
        <v>179.3</v>
      </c>
      <c r="D44" s="6">
        <v>59.4</v>
      </c>
      <c r="E44" s="6">
        <f t="shared" si="20"/>
        <v>238.70000000000002</v>
      </c>
      <c r="F44" s="7">
        <f t="shared" si="14"/>
        <v>34.1</v>
      </c>
      <c r="G44" s="6">
        <f t="shared" si="15"/>
        <v>24.31</v>
      </c>
      <c r="H44" s="7">
        <f t="shared" si="16"/>
        <v>1.402714932126697</v>
      </c>
      <c r="I44" s="7">
        <f t="shared" si="13"/>
        <v>2.0325339366515838</v>
      </c>
      <c r="J44" s="6">
        <v>25.7</v>
      </c>
      <c r="K44" s="6">
        <v>20.100000000000001</v>
      </c>
      <c r="L44" s="6">
        <v>24.31</v>
      </c>
      <c r="M44" s="7">
        <f t="shared" si="17"/>
        <v>9.8190045248868785</v>
      </c>
      <c r="N44" s="7">
        <f t="shared" si="18"/>
        <v>14.227737556561088</v>
      </c>
      <c r="O44" s="2" t="s">
        <v>18</v>
      </c>
      <c r="P44" s="2">
        <v>1.4490000000000001</v>
      </c>
      <c r="Q44" t="s">
        <v>47</v>
      </c>
    </row>
    <row r="45" spans="1:27" x14ac:dyDescent="0.35">
      <c r="A45" t="s">
        <v>60</v>
      </c>
      <c r="B45" s="12" t="s">
        <v>19</v>
      </c>
      <c r="C45" s="6">
        <v>370.1</v>
      </c>
      <c r="D45" s="6">
        <v>70</v>
      </c>
      <c r="E45" s="6">
        <f t="shared" si="20"/>
        <v>440.1</v>
      </c>
      <c r="F45" s="7">
        <f t="shared" si="14"/>
        <v>62.871428571428574</v>
      </c>
      <c r="G45" s="6">
        <f t="shared" si="15"/>
        <v>24.27</v>
      </c>
      <c r="H45" s="7">
        <f t="shared" si="16"/>
        <v>2.5904997351227266</v>
      </c>
      <c r="I45" s="7">
        <f t="shared" si="13"/>
        <v>3.7536341161928308</v>
      </c>
      <c r="J45" s="6">
        <v>24.7</v>
      </c>
      <c r="K45" s="6">
        <v>22</v>
      </c>
      <c r="L45" s="6">
        <v>24.27</v>
      </c>
      <c r="M45" s="7">
        <f t="shared" si="17"/>
        <v>18.133498145859086</v>
      </c>
      <c r="N45" s="7">
        <f t="shared" si="18"/>
        <v>26.275438813349815</v>
      </c>
      <c r="O45" s="2" t="s">
        <v>19</v>
      </c>
      <c r="P45" s="2">
        <v>1.4490000000000001</v>
      </c>
      <c r="Q45" t="s">
        <v>48</v>
      </c>
    </row>
    <row r="46" spans="1:27" x14ac:dyDescent="0.35">
      <c r="B46" s="12" t="s">
        <v>20</v>
      </c>
      <c r="C46" s="6">
        <v>0</v>
      </c>
      <c r="D46" s="6">
        <v>148</v>
      </c>
      <c r="E46" s="6">
        <f t="shared" si="20"/>
        <v>148</v>
      </c>
      <c r="F46" s="7">
        <f t="shared" si="14"/>
        <v>21.142857142857142</v>
      </c>
      <c r="G46" s="6">
        <f t="shared" si="15"/>
        <v>20.6</v>
      </c>
      <c r="H46" s="7">
        <f t="shared" si="16"/>
        <v>1.0263522884882108</v>
      </c>
      <c r="I46" s="7">
        <f t="shared" si="13"/>
        <v>1.4871844660194176</v>
      </c>
      <c r="J46" s="6">
        <v>0</v>
      </c>
      <c r="K46" s="6">
        <v>20.6</v>
      </c>
      <c r="L46" s="6">
        <v>20.6</v>
      </c>
      <c r="M46" s="7">
        <f t="shared" si="17"/>
        <v>7.1844660194174752</v>
      </c>
      <c r="N46" s="7">
        <f t="shared" si="18"/>
        <v>10.410291262135923</v>
      </c>
      <c r="O46" s="2" t="s">
        <v>20</v>
      </c>
      <c r="P46" s="2">
        <v>1.4490000000000001</v>
      </c>
    </row>
    <row r="47" spans="1:27" ht="15" thickBot="1" x14ac:dyDescent="0.4">
      <c r="B47" s="12" t="s">
        <v>21</v>
      </c>
      <c r="C47" s="6">
        <v>139.80000000000001</v>
      </c>
      <c r="D47" s="6">
        <v>85</v>
      </c>
      <c r="E47" s="6">
        <f t="shared" si="20"/>
        <v>224.8</v>
      </c>
      <c r="F47" s="7">
        <f t="shared" si="14"/>
        <v>32.114285714285714</v>
      </c>
      <c r="G47" s="6">
        <f t="shared" si="15"/>
        <v>23.2</v>
      </c>
      <c r="H47" s="7">
        <f t="shared" si="16"/>
        <v>1.3842364532019704</v>
      </c>
      <c r="I47" s="7">
        <f t="shared" si="13"/>
        <v>2.0611280788177342</v>
      </c>
      <c r="J47" s="6">
        <v>24.9</v>
      </c>
      <c r="K47" s="6">
        <v>20.399999999999999</v>
      </c>
      <c r="L47" s="6">
        <v>23.2</v>
      </c>
      <c r="M47" s="7">
        <f t="shared" si="17"/>
        <v>9.6896551724137936</v>
      </c>
      <c r="N47" s="7">
        <f t="shared" si="18"/>
        <v>14.427896551724139</v>
      </c>
      <c r="O47" s="2" t="s">
        <v>21</v>
      </c>
      <c r="P47" s="2">
        <v>1.4890000000000001</v>
      </c>
      <c r="Q47" t="s">
        <v>57</v>
      </c>
    </row>
    <row r="48" spans="1:27" x14ac:dyDescent="0.35">
      <c r="B48" s="12" t="s">
        <v>22</v>
      </c>
      <c r="C48" s="6">
        <v>430.5</v>
      </c>
      <c r="D48" s="6">
        <v>80</v>
      </c>
      <c r="E48" s="6">
        <f t="shared" si="20"/>
        <v>510.5</v>
      </c>
      <c r="F48" s="7">
        <f t="shared" si="14"/>
        <v>72.928571428571431</v>
      </c>
      <c r="G48" s="6">
        <f t="shared" si="15"/>
        <v>24.2</v>
      </c>
      <c r="H48" s="7">
        <f t="shared" si="16"/>
        <v>3.0135773317591501</v>
      </c>
      <c r="I48" s="7">
        <f t="shared" si="13"/>
        <v>4.4872166469893751</v>
      </c>
      <c r="J48" s="6">
        <v>24.8</v>
      </c>
      <c r="K48" s="6">
        <v>21</v>
      </c>
      <c r="L48" s="6">
        <v>24.2</v>
      </c>
      <c r="M48" s="7">
        <f t="shared" si="17"/>
        <v>21.095041322314049</v>
      </c>
      <c r="N48" s="7">
        <f t="shared" si="18"/>
        <v>31.410516528925623</v>
      </c>
      <c r="O48" s="2" t="s">
        <v>22</v>
      </c>
      <c r="P48" s="2">
        <v>1.4890000000000001</v>
      </c>
      <c r="Q48" t="s">
        <v>48</v>
      </c>
      <c r="R48" s="52">
        <f>AVERAGE(L45,L46,L47,L48)</f>
        <v>23.067500000000003</v>
      </c>
      <c r="S48">
        <f>R48*0.9</f>
        <v>20.760750000000002</v>
      </c>
      <c r="W48" s="146" t="s">
        <v>71</v>
      </c>
      <c r="X48" s="147"/>
      <c r="Y48" s="147"/>
      <c r="Z48" s="147"/>
      <c r="AA48" s="148"/>
    </row>
    <row r="49" spans="1:30" ht="15" thickBot="1" x14ac:dyDescent="0.4">
      <c r="A49" t="s">
        <v>66</v>
      </c>
      <c r="B49" s="37" t="s">
        <v>23</v>
      </c>
      <c r="C49" s="6">
        <v>227.8</v>
      </c>
      <c r="D49" s="6">
        <v>79.5</v>
      </c>
      <c r="E49" s="6">
        <f t="shared" si="20"/>
        <v>307.3</v>
      </c>
      <c r="F49" s="7">
        <f t="shared" si="14"/>
        <v>43.9</v>
      </c>
      <c r="G49" s="6">
        <f t="shared" si="15"/>
        <v>23.08</v>
      </c>
      <c r="H49" s="7">
        <f t="shared" si="16"/>
        <v>1.9020797227036397</v>
      </c>
      <c r="I49" s="7">
        <f t="shared" si="13"/>
        <v>2.8321967071057195</v>
      </c>
      <c r="J49" s="62">
        <v>24</v>
      </c>
      <c r="K49" s="6">
        <v>22.7</v>
      </c>
      <c r="L49" s="6">
        <v>23.08</v>
      </c>
      <c r="M49" s="7">
        <f t="shared" si="17"/>
        <v>13.314558058925478</v>
      </c>
      <c r="N49" s="7">
        <f t="shared" si="18"/>
        <v>19.825376949740036</v>
      </c>
      <c r="O49" s="2" t="s">
        <v>23</v>
      </c>
      <c r="P49" s="2">
        <v>1.4890000000000001</v>
      </c>
      <c r="Q49" t="s">
        <v>47</v>
      </c>
      <c r="W49" s="149"/>
      <c r="X49" s="150"/>
      <c r="Y49" s="150"/>
      <c r="Z49" s="150"/>
      <c r="AA49" s="151"/>
    </row>
    <row r="50" spans="1:30" ht="18" customHeight="1" x14ac:dyDescent="0.35">
      <c r="B50" s="37" t="s">
        <v>24</v>
      </c>
      <c r="C50" s="6">
        <v>433</v>
      </c>
      <c r="D50" s="6">
        <v>88.3</v>
      </c>
      <c r="E50" s="6">
        <f t="shared" si="20"/>
        <v>521.29999999999995</v>
      </c>
      <c r="F50" s="7">
        <f t="shared" si="14"/>
        <v>74.471428571428561</v>
      </c>
      <c r="G50" s="6">
        <f t="shared" si="15"/>
        <v>23.68</v>
      </c>
      <c r="H50" s="7">
        <f t="shared" si="16"/>
        <v>3.1449083011583006</v>
      </c>
      <c r="I50" s="7">
        <f t="shared" si="13"/>
        <v>4.6827684604247102</v>
      </c>
      <c r="J50" s="6">
        <v>23.9</v>
      </c>
      <c r="K50" s="6">
        <v>22.6</v>
      </c>
      <c r="L50" s="6">
        <v>23.68</v>
      </c>
      <c r="M50" s="7">
        <f t="shared" si="17"/>
        <v>22.014358108108105</v>
      </c>
      <c r="N50" s="7">
        <f t="shared" si="18"/>
        <v>32.77937922297297</v>
      </c>
      <c r="O50" s="2" t="s">
        <v>24</v>
      </c>
      <c r="P50" s="2">
        <v>1.4890000000000001</v>
      </c>
      <c r="Q50" t="s">
        <v>48</v>
      </c>
      <c r="V50" s="38" t="s">
        <v>72</v>
      </c>
      <c r="W50" s="25" t="s">
        <v>73</v>
      </c>
      <c r="X50" s="25" t="s">
        <v>74</v>
      </c>
    </row>
    <row r="51" spans="1:30" ht="15" thickBot="1" x14ac:dyDescent="0.4">
      <c r="B51" s="37" t="s">
        <v>25</v>
      </c>
      <c r="C51" s="6">
        <v>0</v>
      </c>
      <c r="D51" s="6">
        <v>69.7</v>
      </c>
      <c r="E51" s="6">
        <f>C51+D51</f>
        <v>69.7</v>
      </c>
      <c r="F51" s="7">
        <f t="shared" si="14"/>
        <v>9.9571428571428573</v>
      </c>
      <c r="G51" s="6">
        <f t="shared" si="15"/>
        <v>19.600000000000001</v>
      </c>
      <c r="H51" s="7">
        <f t="shared" si="16"/>
        <v>0.5080174927113702</v>
      </c>
      <c r="I51" s="7">
        <f t="shared" si="13"/>
        <v>0.74627769679300282</v>
      </c>
      <c r="J51" s="6">
        <v>0</v>
      </c>
      <c r="K51" s="6">
        <v>19.600000000000001</v>
      </c>
      <c r="L51" s="6">
        <v>19.600000000000001</v>
      </c>
      <c r="M51" s="7">
        <f t="shared" si="17"/>
        <v>3.5561224489795915</v>
      </c>
      <c r="N51" s="7">
        <f t="shared" si="18"/>
        <v>5.2239438775510205</v>
      </c>
      <c r="O51" s="2" t="s">
        <v>25</v>
      </c>
      <c r="P51" s="2">
        <v>1.4690000000000001</v>
      </c>
      <c r="V51">
        <v>1400</v>
      </c>
      <c r="W51">
        <v>12</v>
      </c>
      <c r="X51" s="25">
        <f>V51*W51</f>
        <v>16800</v>
      </c>
      <c r="Y51" s="25"/>
      <c r="Z51" s="25"/>
      <c r="AA51" s="25"/>
      <c r="AB51" s="25"/>
    </row>
    <row r="52" spans="1:30" ht="15" thickBot="1" x14ac:dyDescent="0.4">
      <c r="B52" s="66" t="s">
        <v>26</v>
      </c>
      <c r="C52" s="6">
        <v>427.7</v>
      </c>
      <c r="D52" s="6">
        <v>107.7</v>
      </c>
      <c r="E52" s="6">
        <f>C52+D52</f>
        <v>535.4</v>
      </c>
      <c r="F52" s="7">
        <f t="shared" si="14"/>
        <v>76.48571428571428</v>
      </c>
      <c r="G52" s="6">
        <f t="shared" si="15"/>
        <v>23.7</v>
      </c>
      <c r="H52" s="7">
        <f t="shared" si="16"/>
        <v>3.2272453285111511</v>
      </c>
      <c r="I52" s="7">
        <f t="shared" si="13"/>
        <v>4.547188667872212</v>
      </c>
      <c r="J52" s="62">
        <v>24</v>
      </c>
      <c r="K52" s="6">
        <v>22.5</v>
      </c>
      <c r="L52" s="6">
        <v>23.7</v>
      </c>
      <c r="M52" s="7">
        <f t="shared" si="17"/>
        <v>22.59071729957806</v>
      </c>
      <c r="N52" s="7">
        <f t="shared" si="18"/>
        <v>31.830320675105487</v>
      </c>
      <c r="O52" s="2" t="s">
        <v>26</v>
      </c>
      <c r="P52" s="2">
        <v>1.409</v>
      </c>
      <c r="Q52" t="s">
        <v>48</v>
      </c>
      <c r="W52" s="40" t="s">
        <v>76</v>
      </c>
      <c r="X52" s="42">
        <f>L61</f>
        <v>21.220876190476194</v>
      </c>
      <c r="Y52" s="43">
        <v>17</v>
      </c>
      <c r="Z52" s="152" t="s">
        <v>75</v>
      </c>
      <c r="AA52" s="153"/>
      <c r="AB52" s="25"/>
    </row>
    <row r="53" spans="1:30" ht="15" thickBot="1" x14ac:dyDescent="0.4">
      <c r="B53" s="37" t="s">
        <v>27</v>
      </c>
      <c r="C53" s="6">
        <v>86.6</v>
      </c>
      <c r="D53" s="6">
        <v>125.1</v>
      </c>
      <c r="E53" s="6">
        <f>C53+D53</f>
        <v>211.7</v>
      </c>
      <c r="F53" s="7">
        <f t="shared" si="14"/>
        <v>30.24285714285714</v>
      </c>
      <c r="G53" s="6">
        <f t="shared" si="15"/>
        <v>23.55</v>
      </c>
      <c r="H53" s="7">
        <f t="shared" si="16"/>
        <v>1.284197755535335</v>
      </c>
      <c r="I53" s="7">
        <f t="shared" si="13"/>
        <v>1.7837506824385803</v>
      </c>
      <c r="J53" s="6">
        <v>25.8</v>
      </c>
      <c r="K53" s="6">
        <v>22</v>
      </c>
      <c r="L53" s="6">
        <v>23.55</v>
      </c>
      <c r="M53" s="7">
        <f t="shared" si="17"/>
        <v>8.9893842887473454</v>
      </c>
      <c r="N53" s="7">
        <f t="shared" si="18"/>
        <v>12.486254777070062</v>
      </c>
      <c r="O53" s="2" t="s">
        <v>27</v>
      </c>
      <c r="P53" s="2">
        <v>1.389</v>
      </c>
      <c r="Q53" t="s">
        <v>47</v>
      </c>
      <c r="R53" s="60">
        <f>AVERAGE(L49:L53)</f>
        <v>22.722000000000001</v>
      </c>
      <c r="S53">
        <f>R53*0.9</f>
        <v>20.449800000000003</v>
      </c>
      <c r="W53" s="40" t="s">
        <v>62</v>
      </c>
      <c r="X53" s="41">
        <f>X51/X52</f>
        <v>791.67324898392951</v>
      </c>
      <c r="Y53" s="46">
        <f>X51/Y52</f>
        <v>988.23529411764707</v>
      </c>
      <c r="Z53" s="25"/>
      <c r="AA53" s="25"/>
      <c r="AB53" s="25"/>
    </row>
    <row r="54" spans="1:30" ht="15" thickBot="1" x14ac:dyDescent="0.4">
      <c r="A54" t="s">
        <v>146</v>
      </c>
      <c r="B54" s="65" t="s">
        <v>28</v>
      </c>
      <c r="C54" s="6">
        <v>450.8</v>
      </c>
      <c r="D54" s="6">
        <v>55.6</v>
      </c>
      <c r="E54" s="6">
        <f t="shared" si="20"/>
        <v>506.40000000000003</v>
      </c>
      <c r="F54" s="7">
        <f t="shared" si="14"/>
        <v>72.342857142857142</v>
      </c>
      <c r="G54" s="6">
        <f t="shared" si="15"/>
        <v>24.52</v>
      </c>
      <c r="H54" s="7">
        <f t="shared" si="16"/>
        <v>2.9503612211605685</v>
      </c>
      <c r="I54" s="7">
        <f t="shared" si="13"/>
        <v>4.0980517361920299</v>
      </c>
      <c r="J54" s="6">
        <v>24.6</v>
      </c>
      <c r="K54" s="6">
        <v>23.9</v>
      </c>
      <c r="L54" s="6">
        <v>24.52</v>
      </c>
      <c r="M54" s="7">
        <f t="shared" si="17"/>
        <v>20.652528548123982</v>
      </c>
      <c r="N54" s="7">
        <f t="shared" si="18"/>
        <v>28.686362153344213</v>
      </c>
      <c r="O54" s="2" t="s">
        <v>28</v>
      </c>
      <c r="P54" s="2">
        <v>1.389</v>
      </c>
      <c r="Q54" t="s">
        <v>142</v>
      </c>
      <c r="V54" t="s">
        <v>87</v>
      </c>
      <c r="W54" s="40" t="s">
        <v>63</v>
      </c>
      <c r="X54" s="48">
        <f>'lavoro 19'!M55</f>
        <v>1.4104042553191487</v>
      </c>
      <c r="Y54" s="81">
        <v>1.51</v>
      </c>
      <c r="Z54" s="25"/>
      <c r="AA54" s="25">
        <v>1500</v>
      </c>
      <c r="AB54" s="136" t="s">
        <v>78</v>
      </c>
      <c r="AC54" s="136"/>
      <c r="AD54" s="136"/>
    </row>
    <row r="55" spans="1:30" ht="16" thickBot="1" x14ac:dyDescent="0.4">
      <c r="B55" s="65" t="s">
        <v>29</v>
      </c>
      <c r="C55" s="6">
        <v>52.7</v>
      </c>
      <c r="D55" s="6">
        <v>24.7</v>
      </c>
      <c r="E55" s="6">
        <f t="shared" si="20"/>
        <v>77.400000000000006</v>
      </c>
      <c r="F55" s="7">
        <f t="shared" si="14"/>
        <v>11.057142857142859</v>
      </c>
      <c r="G55" s="6">
        <f t="shared" si="15"/>
        <v>21.41</v>
      </c>
      <c r="H55" s="7">
        <f t="shared" si="16"/>
        <v>0.51644758790952161</v>
      </c>
      <c r="I55" s="7">
        <f t="shared" si="13"/>
        <v>0.69152332021084939</v>
      </c>
      <c r="J55" s="6">
        <v>22.4</v>
      </c>
      <c r="K55" s="6">
        <v>19.3</v>
      </c>
      <c r="L55" s="6">
        <v>21.41</v>
      </c>
      <c r="M55" s="7">
        <f t="shared" si="17"/>
        <v>3.6151331153666515</v>
      </c>
      <c r="N55" s="7">
        <f t="shared" si="18"/>
        <v>4.8406632414759461</v>
      </c>
      <c r="O55" s="2" t="s">
        <v>29</v>
      </c>
      <c r="P55" s="2">
        <v>1.339</v>
      </c>
      <c r="Q55" t="s">
        <v>47</v>
      </c>
      <c r="V55" s="44"/>
      <c r="W55" s="45" t="s">
        <v>81</v>
      </c>
      <c r="X55" s="41">
        <f>X53*X54</f>
        <v>1116.5793191892701</v>
      </c>
      <c r="Y55" s="46">
        <f>Y53*Y54</f>
        <v>1492.2352941176471</v>
      </c>
      <c r="Z55" s="25">
        <f>Y55-X55</f>
        <v>375.65597492837696</v>
      </c>
      <c r="AA55" s="49">
        <f>AA54/Z55</f>
        <v>3.993015152456957</v>
      </c>
      <c r="AB55" s="137" t="s">
        <v>64</v>
      </c>
      <c r="AC55" s="137"/>
      <c r="AD55" s="137"/>
    </row>
    <row r="56" spans="1:30" x14ac:dyDescent="0.35">
      <c r="B56" s="65" t="s">
        <v>30</v>
      </c>
      <c r="C56" s="6">
        <v>515</v>
      </c>
      <c r="D56" s="6">
        <v>53</v>
      </c>
      <c r="E56" s="6">
        <f t="shared" si="20"/>
        <v>568</v>
      </c>
      <c r="F56" s="7">
        <f t="shared" si="14"/>
        <v>81.142857142857139</v>
      </c>
      <c r="G56" s="6">
        <f>L56</f>
        <v>24.26</v>
      </c>
      <c r="H56" s="7">
        <f t="shared" si="16"/>
        <v>3.3447179366387938</v>
      </c>
      <c r="I56" s="7">
        <f t="shared" si="13"/>
        <v>4.4785773171593446</v>
      </c>
      <c r="J56" s="6">
        <v>24.6</v>
      </c>
      <c r="K56" s="6">
        <v>21</v>
      </c>
      <c r="L56" s="6">
        <v>24.26</v>
      </c>
      <c r="M56" s="7">
        <f t="shared" si="17"/>
        <v>23.413025556471556</v>
      </c>
      <c r="N56" s="7">
        <f t="shared" si="18"/>
        <v>31.350041220115411</v>
      </c>
      <c r="O56" s="2" t="s">
        <v>30</v>
      </c>
      <c r="P56" s="2">
        <v>1.339</v>
      </c>
      <c r="Q56" t="s">
        <v>148</v>
      </c>
      <c r="X56" s="25"/>
      <c r="Y56" s="25"/>
      <c r="Z56" s="25" t="s">
        <v>77</v>
      </c>
      <c r="AA56" s="25"/>
      <c r="AB56" s="25"/>
    </row>
    <row r="57" spans="1:30" x14ac:dyDescent="0.35">
      <c r="B57" s="65" t="s">
        <v>31</v>
      </c>
      <c r="C57" s="6">
        <v>0</v>
      </c>
      <c r="D57" s="6">
        <v>258.60000000000002</v>
      </c>
      <c r="E57" s="6">
        <f t="shared" si="20"/>
        <v>258.60000000000002</v>
      </c>
      <c r="F57" s="7">
        <f t="shared" si="14"/>
        <v>36.942857142857143</v>
      </c>
      <c r="G57" s="6">
        <f>L57</f>
        <v>20.2</v>
      </c>
      <c r="H57" s="7">
        <f>F57/G57</f>
        <v>1.8288543140028288</v>
      </c>
      <c r="I57" s="7">
        <f t="shared" si="13"/>
        <v>2.4305473833097593</v>
      </c>
      <c r="J57" s="6">
        <v>0</v>
      </c>
      <c r="K57" s="6">
        <v>20.2</v>
      </c>
      <c r="L57" s="6">
        <v>20.2</v>
      </c>
      <c r="M57" s="7">
        <f t="shared" si="17"/>
        <v>12.801980198019804</v>
      </c>
      <c r="N57" s="7">
        <f t="shared" si="18"/>
        <v>17.01383168316832</v>
      </c>
      <c r="O57" s="2" t="s">
        <v>31</v>
      </c>
      <c r="P57" s="2">
        <v>1.329</v>
      </c>
      <c r="R57" s="84">
        <f>AVERAGE(L54:L57)</f>
        <v>22.5975</v>
      </c>
      <c r="S57">
        <f>R57*0.9</f>
        <v>20.33775</v>
      </c>
    </row>
    <row r="58" spans="1:30" x14ac:dyDescent="0.35">
      <c r="C58" s="3">
        <f>SUM(C36:C57)</f>
        <v>5710.5000000000009</v>
      </c>
      <c r="D58" s="3">
        <f t="shared" ref="D58" si="21">SUM(D36:D57)</f>
        <v>2053.2999999999997</v>
      </c>
      <c r="E58" s="3">
        <f>SUM(E36:E57)</f>
        <v>7763.7999999999984</v>
      </c>
      <c r="F58" s="3"/>
      <c r="G58" s="3"/>
      <c r="H58" s="15">
        <f>SUM(H36:H44)</f>
        <v>19.058453293297891</v>
      </c>
      <c r="I58" s="15"/>
      <c r="J58" s="20">
        <f>AVERAGE(J36,J37,J39,J41,J42,J43,J44,J45,J47,J48,J49,J50,J52,J53,J54,J55)</f>
        <v>25.262499999999999</v>
      </c>
      <c r="K58" s="20">
        <f>AVERAGE(K36,K37,K38,K39,K41,K42,K43,K44,K45,K46,K47,K48,K49,K50,K51,K52,K53,K54,K55)</f>
        <v>21.94736842105263</v>
      </c>
      <c r="L58" s="82">
        <f>AVERAGE(L36,L37,L38,L39,L41,L42,L43,L44,L45,L46,L47,L48,L49,L50,L51,L52,L53,L54,L55,L56,L57)</f>
        <v>23.710476190476193</v>
      </c>
      <c r="M58" s="3">
        <f>SUM(M36:M44)</f>
        <v>133.40917305308523</v>
      </c>
      <c r="N58" s="15">
        <f>SUM(N36:N57)</f>
        <v>457.30453298431905</v>
      </c>
      <c r="O58" s="3"/>
      <c r="P58" s="47">
        <f>AVERAGE(P36:P57)</f>
        <v>1.4262727272727274</v>
      </c>
      <c r="W58" t="s">
        <v>82</v>
      </c>
    </row>
    <row r="59" spans="1:30" x14ac:dyDescent="0.35">
      <c r="C59" s="162" t="s">
        <v>205</v>
      </c>
      <c r="D59" s="162" t="s">
        <v>204</v>
      </c>
      <c r="K59" s="19"/>
      <c r="L59" s="138" t="s">
        <v>83</v>
      </c>
    </row>
    <row r="60" spans="1:30" ht="23.5" x14ac:dyDescent="0.35">
      <c r="B60" s="87">
        <f>C58+D58</f>
        <v>7763.8000000000011</v>
      </c>
      <c r="C60" s="161">
        <f>((C58*100)/B60)/100</f>
        <v>0.73552899353409418</v>
      </c>
      <c r="D60" s="161">
        <f>((D58*100)/B60)/100</f>
        <v>0.26447100646590582</v>
      </c>
      <c r="L60" s="138"/>
    </row>
    <row r="61" spans="1:30" ht="15" thickBot="1" x14ac:dyDescent="0.4">
      <c r="L61" s="73">
        <f>L58*0.895</f>
        <v>21.220876190476194</v>
      </c>
      <c r="M61" s="154" t="s">
        <v>206</v>
      </c>
      <c r="N61" s="154"/>
      <c r="O61" s="154"/>
      <c r="P61" s="154"/>
    </row>
    <row r="62" spans="1:30" x14ac:dyDescent="0.35">
      <c r="B62" s="140" t="s">
        <v>67</v>
      </c>
      <c r="C62" s="141"/>
      <c r="D62" s="28">
        <f>E57</f>
        <v>258.60000000000002</v>
      </c>
      <c r="E62" s="29">
        <v>100</v>
      </c>
      <c r="F62" s="28">
        <f>C57</f>
        <v>0</v>
      </c>
      <c r="G62" s="31">
        <f>E62*F62/D62</f>
        <v>0</v>
      </c>
      <c r="H62" s="36">
        <f>G62/100</f>
        <v>0</v>
      </c>
      <c r="I62" t="s">
        <v>68</v>
      </c>
      <c r="J62" t="s">
        <v>34</v>
      </c>
      <c r="M62" s="154"/>
      <c r="N62" s="154"/>
      <c r="O62" s="154"/>
      <c r="P62" s="154"/>
    </row>
    <row r="63" spans="1:30" x14ac:dyDescent="0.35">
      <c r="B63" s="142"/>
      <c r="C63" s="143"/>
      <c r="D63" s="2">
        <f>E57</f>
        <v>258.60000000000002</v>
      </c>
      <c r="E63" s="30">
        <v>100</v>
      </c>
      <c r="F63" s="2">
        <f>D57</f>
        <v>258.60000000000002</v>
      </c>
      <c r="G63" s="27">
        <f>E63*F63/D63</f>
        <v>100</v>
      </c>
      <c r="H63" s="35">
        <f>G63/100</f>
        <v>1</v>
      </c>
      <c r="I63" t="s">
        <v>68</v>
      </c>
      <c r="J63" t="s">
        <v>70</v>
      </c>
      <c r="M63" s="154"/>
      <c r="N63" s="154"/>
      <c r="O63" s="154"/>
      <c r="P63" s="154"/>
    </row>
    <row r="64" spans="1:30" x14ac:dyDescent="0.35">
      <c r="B64" s="142"/>
      <c r="C64" s="143"/>
      <c r="D64" s="2"/>
      <c r="E64" s="2"/>
      <c r="F64" s="2"/>
      <c r="G64" s="2"/>
      <c r="H64" s="32"/>
      <c r="M64" s="154"/>
      <c r="N64" s="154"/>
      <c r="O64" s="154"/>
      <c r="P64" s="154"/>
    </row>
    <row r="65" spans="2:9" x14ac:dyDescent="0.35">
      <c r="B65" s="142"/>
      <c r="C65" s="143"/>
      <c r="D65" s="2">
        <f>J57</f>
        <v>0</v>
      </c>
      <c r="E65" s="2"/>
      <c r="F65" s="2"/>
      <c r="G65" s="2"/>
      <c r="H65" s="35">
        <f>(D65*H62)+(D66*H63)</f>
        <v>20.2</v>
      </c>
      <c r="I65" t="s">
        <v>69</v>
      </c>
    </row>
    <row r="66" spans="2:9" ht="15" thickBot="1" x14ac:dyDescent="0.4">
      <c r="B66" s="144"/>
      <c r="C66" s="145"/>
      <c r="D66" s="33">
        <f>K57</f>
        <v>20.2</v>
      </c>
      <c r="E66" s="33"/>
      <c r="F66" s="33"/>
      <c r="G66" s="33"/>
      <c r="H66" s="34"/>
    </row>
  </sheetData>
  <mergeCells count="8">
    <mergeCell ref="AB54:AD54"/>
    <mergeCell ref="AB55:AD55"/>
    <mergeCell ref="L59:L60"/>
    <mergeCell ref="B1:D1"/>
    <mergeCell ref="B62:C66"/>
    <mergeCell ref="W48:AA49"/>
    <mergeCell ref="Z52:AA52"/>
    <mergeCell ref="M61:P64"/>
  </mergeCells>
  <pageMargins left="0.7" right="0.7" top="0.75" bottom="0.75" header="0.3" footer="0.3"/>
  <pageSetup paperSize="9" orientation="portrait" r:id="rId1"/>
  <ignoredErrors>
    <ignoredError sqref="R53 R57" formulaRange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A1E7-5ADF-4DF6-9663-93F34567181B}">
  <dimension ref="A1:AE120"/>
  <sheetViews>
    <sheetView tabSelected="1" topLeftCell="A94" zoomScale="63" zoomScaleNormal="63" workbookViewId="0">
      <selection activeCell="R114" sqref="R114"/>
    </sheetView>
  </sheetViews>
  <sheetFormatPr defaultRowHeight="14.5" x14ac:dyDescent="0.35"/>
  <cols>
    <col min="1" max="1" width="10.54296875" bestFit="1" customWidth="1"/>
    <col min="2" max="2" width="17.453125" bestFit="1" customWidth="1"/>
    <col min="3" max="3" width="14" bestFit="1" customWidth="1"/>
    <col min="4" max="4" width="14.453125" customWidth="1"/>
    <col min="5" max="5" width="16" bestFit="1" customWidth="1"/>
    <col min="6" max="6" width="14.453125" customWidth="1"/>
    <col min="7" max="7" width="16.453125" customWidth="1"/>
    <col min="8" max="8" width="15" customWidth="1"/>
    <col min="9" max="9" width="15.54296875" bestFit="1" customWidth="1"/>
    <col min="10" max="10" width="16.54296875" bestFit="1" customWidth="1"/>
    <col min="11" max="11" width="12.453125" bestFit="1" customWidth="1"/>
    <col min="12" max="12" width="13.54296875" customWidth="1"/>
    <col min="13" max="13" width="15.453125" style="63" bestFit="1" customWidth="1"/>
    <col min="14" max="14" width="15.453125" style="88" customWidth="1"/>
    <col min="15" max="15" width="15.453125" style="71" customWidth="1"/>
    <col min="16" max="16" width="12.453125" customWidth="1"/>
    <col min="17" max="17" width="13.6328125" customWidth="1"/>
    <col min="18" max="18" width="17.453125" customWidth="1"/>
    <col min="19" max="19" width="13.54296875" customWidth="1"/>
    <col min="23" max="23" width="21.453125" customWidth="1"/>
    <col min="24" max="24" width="18.453125" customWidth="1"/>
    <col min="27" max="27" width="15.453125" customWidth="1"/>
  </cols>
  <sheetData>
    <row r="1" spans="1:15" ht="35.25" customHeight="1" x14ac:dyDescent="0.35">
      <c r="B1" s="139" t="s">
        <v>34</v>
      </c>
      <c r="C1" s="139"/>
      <c r="D1" s="139"/>
      <c r="M1" s="47">
        <f>'lavoro 18'!P58</f>
        <v>1.4262727272727274</v>
      </c>
      <c r="N1" s="88" t="s">
        <v>167</v>
      </c>
    </row>
    <row r="2" spans="1:15" ht="65.25" customHeight="1" x14ac:dyDescent="0.35">
      <c r="A2" s="8"/>
      <c r="B2" s="11" t="s">
        <v>5</v>
      </c>
      <c r="C2" s="9" t="s">
        <v>11</v>
      </c>
      <c r="D2" s="11" t="s">
        <v>157</v>
      </c>
      <c r="E2" s="9" t="s">
        <v>79</v>
      </c>
      <c r="F2" s="11" t="s">
        <v>6</v>
      </c>
      <c r="G2" s="11" t="s">
        <v>144</v>
      </c>
      <c r="H2" s="11" t="s">
        <v>202</v>
      </c>
      <c r="I2" s="9" t="s">
        <v>55</v>
      </c>
      <c r="J2" s="97" t="s">
        <v>7</v>
      </c>
      <c r="K2" s="9"/>
      <c r="L2" s="10" t="s">
        <v>32</v>
      </c>
      <c r="M2" s="16" t="s">
        <v>8</v>
      </c>
      <c r="N2" s="79"/>
      <c r="O2" s="79"/>
    </row>
    <row r="3" spans="1:15" x14ac:dyDescent="0.35">
      <c r="A3" s="22" t="s">
        <v>89</v>
      </c>
      <c r="B3" s="6">
        <v>91.2</v>
      </c>
      <c r="C3" s="6">
        <f>B3/5</f>
        <v>18.240000000000002</v>
      </c>
      <c r="D3" s="6">
        <v>24.1</v>
      </c>
      <c r="E3" s="7">
        <f t="shared" ref="E3:E54" si="0">C3/D3</f>
        <v>0.75684647302904573</v>
      </c>
      <c r="F3" s="7">
        <f>E3*M3</f>
        <v>0.99525311203319511</v>
      </c>
      <c r="G3" s="6">
        <f t="shared" ref="G3:G25" si="1">D3</f>
        <v>24.1</v>
      </c>
      <c r="H3" s="7">
        <f>G3*0.9</f>
        <v>21.69</v>
      </c>
      <c r="I3" s="7">
        <f>B3/H3</f>
        <v>4.2047026279391426</v>
      </c>
      <c r="J3" s="7">
        <f>I3*M3</f>
        <v>5.5291839557399722</v>
      </c>
      <c r="K3" s="6"/>
      <c r="L3" s="2" t="s">
        <v>89</v>
      </c>
      <c r="M3" s="2">
        <v>1.3149999999999999</v>
      </c>
      <c r="N3" s="80" t="s">
        <v>164</v>
      </c>
      <c r="O3" s="80"/>
    </row>
    <row r="4" spans="1:15" x14ac:dyDescent="0.35">
      <c r="A4" s="22" t="s">
        <v>90</v>
      </c>
      <c r="B4" s="6">
        <v>438.6</v>
      </c>
      <c r="C4" s="6">
        <f>B4/5</f>
        <v>87.72</v>
      </c>
      <c r="D4" s="6">
        <v>24.3</v>
      </c>
      <c r="E4" s="7">
        <f>C4/D4</f>
        <v>3.6098765432098765</v>
      </c>
      <c r="F4" s="7">
        <f t="shared" ref="F4:F54" si="2">E4*M4</f>
        <v>4.6892296296296294</v>
      </c>
      <c r="G4" s="6">
        <f t="shared" si="1"/>
        <v>24.3</v>
      </c>
      <c r="H4" s="7">
        <f t="shared" ref="H4:H54" si="3">G4*0.9</f>
        <v>21.87</v>
      </c>
      <c r="I4" s="7">
        <f t="shared" ref="I4:I54" si="4">B4/H4</f>
        <v>20.054869684499316</v>
      </c>
      <c r="J4" s="7">
        <f t="shared" ref="J4:J54" si="5">I4*M4</f>
        <v>26.051275720164611</v>
      </c>
      <c r="K4" s="6"/>
      <c r="L4" s="2" t="s">
        <v>90</v>
      </c>
      <c r="M4" s="2">
        <v>1.2989999999999999</v>
      </c>
      <c r="N4" s="80" t="s">
        <v>164</v>
      </c>
      <c r="O4" s="80"/>
    </row>
    <row r="5" spans="1:15" x14ac:dyDescent="0.35">
      <c r="A5" s="22" t="s">
        <v>91</v>
      </c>
      <c r="B5" s="6">
        <v>256.89999999999998</v>
      </c>
      <c r="C5" s="6">
        <f t="shared" ref="C5:C54" si="6">B5/5</f>
        <v>51.379999999999995</v>
      </c>
      <c r="D5" s="6">
        <v>26.6</v>
      </c>
      <c r="E5" s="7">
        <f t="shared" si="0"/>
        <v>1.9315789473684208</v>
      </c>
      <c r="F5" s="7">
        <f t="shared" si="2"/>
        <v>2.5670684210526313</v>
      </c>
      <c r="G5" s="6">
        <f t="shared" si="1"/>
        <v>26.6</v>
      </c>
      <c r="H5" s="7">
        <f t="shared" si="3"/>
        <v>23.94</v>
      </c>
      <c r="I5" s="7">
        <f t="shared" si="4"/>
        <v>10.730994152046781</v>
      </c>
      <c r="J5" s="7">
        <f t="shared" si="5"/>
        <v>14.261491228070172</v>
      </c>
      <c r="K5" s="6"/>
      <c r="L5" s="2" t="s">
        <v>91</v>
      </c>
      <c r="M5" s="2">
        <v>1.329</v>
      </c>
      <c r="N5" s="80" t="s">
        <v>165</v>
      </c>
      <c r="O5" s="80"/>
    </row>
    <row r="6" spans="1:15" x14ac:dyDescent="0.35">
      <c r="A6" s="22" t="s">
        <v>92</v>
      </c>
      <c r="B6" s="6">
        <v>431.1</v>
      </c>
      <c r="C6" s="6">
        <f t="shared" si="6"/>
        <v>86.22</v>
      </c>
      <c r="D6" s="6">
        <v>24.6</v>
      </c>
      <c r="E6" s="7">
        <f t="shared" si="0"/>
        <v>3.5048780487804874</v>
      </c>
      <c r="F6" s="7">
        <f t="shared" si="2"/>
        <v>4.7280804878048777</v>
      </c>
      <c r="G6" s="6">
        <f t="shared" si="1"/>
        <v>24.6</v>
      </c>
      <c r="H6" s="7">
        <f t="shared" si="3"/>
        <v>22.14</v>
      </c>
      <c r="I6" s="7">
        <f t="shared" si="4"/>
        <v>19.471544715447155</v>
      </c>
      <c r="J6" s="7">
        <f t="shared" si="5"/>
        <v>26.267113821138214</v>
      </c>
      <c r="K6" s="6"/>
      <c r="L6" s="2" t="s">
        <v>92</v>
      </c>
      <c r="M6" s="2">
        <v>1.349</v>
      </c>
      <c r="N6" s="80" t="s">
        <v>165</v>
      </c>
      <c r="O6" s="80"/>
    </row>
    <row r="7" spans="1:15" x14ac:dyDescent="0.35">
      <c r="A7" s="22" t="s">
        <v>93</v>
      </c>
      <c r="B7" s="6">
        <v>0</v>
      </c>
      <c r="C7" s="6">
        <f t="shared" si="6"/>
        <v>0</v>
      </c>
      <c r="D7" s="6">
        <v>0</v>
      </c>
      <c r="E7" s="7" t="e">
        <f t="shared" si="0"/>
        <v>#DIV/0!</v>
      </c>
      <c r="F7" s="7" t="e">
        <f t="shared" si="2"/>
        <v>#DIV/0!</v>
      </c>
      <c r="G7" s="6">
        <f t="shared" si="1"/>
        <v>0</v>
      </c>
      <c r="H7" s="7">
        <f t="shared" si="3"/>
        <v>0</v>
      </c>
      <c r="I7" s="7" t="e">
        <f t="shared" si="4"/>
        <v>#DIV/0!</v>
      </c>
      <c r="J7" s="7" t="e">
        <f t="shared" si="5"/>
        <v>#DIV/0!</v>
      </c>
      <c r="K7" s="6"/>
      <c r="L7" s="2" t="s">
        <v>93</v>
      </c>
      <c r="M7" s="2">
        <v>1.349</v>
      </c>
      <c r="N7" s="80" t="s">
        <v>165</v>
      </c>
      <c r="O7" s="80"/>
    </row>
    <row r="8" spans="1:15" x14ac:dyDescent="0.35">
      <c r="A8" s="22" t="s">
        <v>94</v>
      </c>
      <c r="B8" s="6">
        <v>450.7</v>
      </c>
      <c r="C8" s="6">
        <f t="shared" si="6"/>
        <v>90.14</v>
      </c>
      <c r="D8" s="6">
        <v>24</v>
      </c>
      <c r="E8" s="7">
        <f t="shared" si="0"/>
        <v>3.7558333333333334</v>
      </c>
      <c r="F8" s="7">
        <f t="shared" si="2"/>
        <v>5.0666191666666665</v>
      </c>
      <c r="G8" s="6">
        <f t="shared" si="1"/>
        <v>24</v>
      </c>
      <c r="H8" s="7">
        <f t="shared" si="3"/>
        <v>21.6</v>
      </c>
      <c r="I8" s="7">
        <f t="shared" si="4"/>
        <v>20.86574074074074</v>
      </c>
      <c r="J8" s="7">
        <f t="shared" si="5"/>
        <v>28.147884259259257</v>
      </c>
      <c r="K8" s="6"/>
      <c r="L8" s="2" t="s">
        <v>94</v>
      </c>
      <c r="M8" s="2">
        <v>1.349</v>
      </c>
      <c r="N8" s="80" t="s">
        <v>165</v>
      </c>
      <c r="O8" s="80"/>
    </row>
    <row r="9" spans="1:15" x14ac:dyDescent="0.35">
      <c r="A9" s="22" t="s">
        <v>95</v>
      </c>
      <c r="B9" s="6">
        <v>0</v>
      </c>
      <c r="C9" s="6">
        <f t="shared" si="6"/>
        <v>0</v>
      </c>
      <c r="D9" s="6">
        <v>0</v>
      </c>
      <c r="E9" s="7" t="e">
        <f t="shared" si="0"/>
        <v>#DIV/0!</v>
      </c>
      <c r="F9" s="7" t="e">
        <f t="shared" si="2"/>
        <v>#DIV/0!</v>
      </c>
      <c r="G9" s="6">
        <f t="shared" si="1"/>
        <v>0</v>
      </c>
      <c r="H9" s="7">
        <f t="shared" si="3"/>
        <v>0</v>
      </c>
      <c r="I9" s="7" t="e">
        <f t="shared" si="4"/>
        <v>#DIV/0!</v>
      </c>
      <c r="J9" s="7" t="e">
        <f t="shared" si="5"/>
        <v>#DIV/0!</v>
      </c>
      <c r="K9" s="6"/>
      <c r="L9" s="2" t="s">
        <v>95</v>
      </c>
      <c r="M9" s="2">
        <v>1.359</v>
      </c>
      <c r="N9" s="80" t="s">
        <v>165</v>
      </c>
      <c r="O9" s="80"/>
    </row>
    <row r="10" spans="1:15" x14ac:dyDescent="0.35">
      <c r="A10" s="22" t="s">
        <v>96</v>
      </c>
      <c r="B10" s="6">
        <v>429.7</v>
      </c>
      <c r="C10" s="6">
        <f t="shared" si="6"/>
        <v>85.94</v>
      </c>
      <c r="D10" s="6">
        <v>25.1</v>
      </c>
      <c r="E10" s="7">
        <f t="shared" si="0"/>
        <v>3.4239043824701194</v>
      </c>
      <c r="F10" s="7">
        <f t="shared" si="2"/>
        <v>4.6530860557768925</v>
      </c>
      <c r="G10" s="6">
        <f t="shared" si="1"/>
        <v>25.1</v>
      </c>
      <c r="H10" s="7">
        <f t="shared" si="3"/>
        <v>22.590000000000003</v>
      </c>
      <c r="I10" s="7">
        <f t="shared" si="4"/>
        <v>19.021691013722883</v>
      </c>
      <c r="J10" s="7">
        <f t="shared" si="5"/>
        <v>25.850478087649396</v>
      </c>
      <c r="K10" s="6"/>
      <c r="L10" s="2" t="s">
        <v>96</v>
      </c>
      <c r="M10" s="2">
        <v>1.359</v>
      </c>
      <c r="N10" s="80" t="s">
        <v>165</v>
      </c>
      <c r="O10" s="80"/>
    </row>
    <row r="11" spans="1:15" x14ac:dyDescent="0.35">
      <c r="A11" s="22" t="s">
        <v>97</v>
      </c>
      <c r="B11" s="6">
        <v>0</v>
      </c>
      <c r="C11" s="6">
        <f t="shared" si="6"/>
        <v>0</v>
      </c>
      <c r="D11" s="6">
        <v>0</v>
      </c>
      <c r="E11" s="7" t="e">
        <f t="shared" si="0"/>
        <v>#DIV/0!</v>
      </c>
      <c r="F11" s="7" t="e">
        <f t="shared" si="2"/>
        <v>#DIV/0!</v>
      </c>
      <c r="G11" s="6">
        <f t="shared" si="1"/>
        <v>0</v>
      </c>
      <c r="H11" s="7">
        <f t="shared" si="3"/>
        <v>0</v>
      </c>
      <c r="I11" s="7" t="e">
        <f t="shared" si="4"/>
        <v>#DIV/0!</v>
      </c>
      <c r="J11" s="7" t="e">
        <f t="shared" si="5"/>
        <v>#DIV/0!</v>
      </c>
      <c r="K11" s="6"/>
      <c r="L11" s="2" t="s">
        <v>97</v>
      </c>
      <c r="M11" s="2">
        <v>1.389</v>
      </c>
      <c r="N11" s="80" t="s">
        <v>165</v>
      </c>
      <c r="O11" s="80"/>
    </row>
    <row r="12" spans="1:15" x14ac:dyDescent="0.35">
      <c r="A12" s="22" t="s">
        <v>98</v>
      </c>
      <c r="B12" s="6">
        <v>429.2</v>
      </c>
      <c r="C12" s="6">
        <f t="shared" si="6"/>
        <v>85.84</v>
      </c>
      <c r="D12" s="6">
        <v>26.4</v>
      </c>
      <c r="E12" s="7">
        <f t="shared" si="0"/>
        <v>3.2515151515151519</v>
      </c>
      <c r="F12" s="7">
        <f t="shared" si="2"/>
        <v>4.5488696969696978</v>
      </c>
      <c r="G12" s="6">
        <f t="shared" si="1"/>
        <v>26.4</v>
      </c>
      <c r="H12" s="7">
        <f t="shared" si="3"/>
        <v>23.759999999999998</v>
      </c>
      <c r="I12" s="7">
        <f t="shared" si="4"/>
        <v>18.063973063973066</v>
      </c>
      <c r="J12" s="7">
        <f t="shared" si="5"/>
        <v>25.27149831649832</v>
      </c>
      <c r="K12" s="6"/>
      <c r="L12" s="2" t="s">
        <v>98</v>
      </c>
      <c r="M12" s="2">
        <v>1.399</v>
      </c>
      <c r="N12" s="80" t="s">
        <v>165</v>
      </c>
      <c r="O12" s="80"/>
    </row>
    <row r="13" spans="1:15" x14ac:dyDescent="0.35">
      <c r="A13" s="22" t="s">
        <v>99</v>
      </c>
      <c r="B13" s="6">
        <v>113.1</v>
      </c>
      <c r="C13" s="6">
        <f t="shared" si="6"/>
        <v>22.619999999999997</v>
      </c>
      <c r="D13" s="6">
        <v>26.3</v>
      </c>
      <c r="E13" s="7">
        <f t="shared" si="0"/>
        <v>0.86007604562737627</v>
      </c>
      <c r="F13" s="7">
        <f t="shared" si="2"/>
        <v>1.2032463878326993</v>
      </c>
      <c r="G13" s="6">
        <f t="shared" si="1"/>
        <v>26.3</v>
      </c>
      <c r="H13" s="7">
        <f t="shared" si="3"/>
        <v>23.67</v>
      </c>
      <c r="I13" s="7">
        <f t="shared" si="4"/>
        <v>4.7782002534854238</v>
      </c>
      <c r="J13" s="7">
        <f t="shared" si="5"/>
        <v>6.6847021546261081</v>
      </c>
      <c r="K13" s="6"/>
      <c r="L13" s="2" t="s">
        <v>99</v>
      </c>
      <c r="M13" s="2">
        <v>1.399</v>
      </c>
      <c r="N13" s="80" t="s">
        <v>165</v>
      </c>
      <c r="O13" s="80"/>
    </row>
    <row r="14" spans="1:15" x14ac:dyDescent="0.35">
      <c r="A14" s="22" t="s">
        <v>100</v>
      </c>
      <c r="B14" s="6">
        <v>316.39999999999998</v>
      </c>
      <c r="C14" s="6">
        <f t="shared" si="6"/>
        <v>63.279999999999994</v>
      </c>
      <c r="D14" s="6">
        <v>25</v>
      </c>
      <c r="E14" s="7">
        <f t="shared" si="0"/>
        <v>2.5311999999999997</v>
      </c>
      <c r="F14" s="7">
        <f t="shared" si="2"/>
        <v>3.5664607999999998</v>
      </c>
      <c r="G14" s="6">
        <f t="shared" si="1"/>
        <v>25</v>
      </c>
      <c r="H14" s="7">
        <f t="shared" si="3"/>
        <v>22.5</v>
      </c>
      <c r="I14" s="7">
        <f t="shared" si="4"/>
        <v>14.062222222222221</v>
      </c>
      <c r="J14" s="7">
        <f t="shared" si="5"/>
        <v>19.813671111111109</v>
      </c>
      <c r="K14" s="6"/>
      <c r="L14" s="2" t="s">
        <v>100</v>
      </c>
      <c r="M14" s="2">
        <v>1.409</v>
      </c>
      <c r="N14" s="80" t="s">
        <v>165</v>
      </c>
      <c r="O14" s="80"/>
    </row>
    <row r="15" spans="1:15" x14ac:dyDescent="0.35">
      <c r="A15" s="22" t="s">
        <v>101</v>
      </c>
      <c r="B15" s="6">
        <v>188</v>
      </c>
      <c r="C15" s="6">
        <f t="shared" si="6"/>
        <v>37.6</v>
      </c>
      <c r="D15" s="6">
        <v>27</v>
      </c>
      <c r="E15" s="7">
        <f t="shared" si="0"/>
        <v>1.3925925925925926</v>
      </c>
      <c r="F15" s="7">
        <f t="shared" si="2"/>
        <v>1.9621629629629631</v>
      </c>
      <c r="G15" s="6">
        <f t="shared" si="1"/>
        <v>27</v>
      </c>
      <c r="H15" s="7">
        <f t="shared" si="3"/>
        <v>24.3</v>
      </c>
      <c r="I15" s="7">
        <f t="shared" si="4"/>
        <v>7.7366255144032916</v>
      </c>
      <c r="J15" s="7">
        <f t="shared" si="5"/>
        <v>10.900905349794238</v>
      </c>
      <c r="K15" s="6"/>
      <c r="L15" s="2" t="s">
        <v>101</v>
      </c>
      <c r="M15" s="2">
        <v>1.409</v>
      </c>
      <c r="N15" s="80" t="s">
        <v>165</v>
      </c>
      <c r="O15" s="80"/>
    </row>
    <row r="16" spans="1:15" x14ac:dyDescent="0.35">
      <c r="A16" s="22" t="s">
        <v>102</v>
      </c>
      <c r="B16" s="6">
        <v>430.8</v>
      </c>
      <c r="C16" s="6">
        <f t="shared" si="6"/>
        <v>86.16</v>
      </c>
      <c r="D16" s="6">
        <v>25.6</v>
      </c>
      <c r="E16" s="7">
        <f t="shared" si="0"/>
        <v>3.3656249999999996</v>
      </c>
      <c r="F16" s="7">
        <f t="shared" si="2"/>
        <v>4.7421656249999993</v>
      </c>
      <c r="G16" s="6">
        <f t="shared" si="1"/>
        <v>25.6</v>
      </c>
      <c r="H16" s="7">
        <f t="shared" si="3"/>
        <v>23.040000000000003</v>
      </c>
      <c r="I16" s="7">
        <f t="shared" si="4"/>
        <v>18.697916666666664</v>
      </c>
      <c r="J16" s="7">
        <f t="shared" si="5"/>
        <v>26.345364583333332</v>
      </c>
      <c r="K16" s="6"/>
      <c r="L16" s="2" t="s">
        <v>102</v>
      </c>
      <c r="M16" s="2">
        <v>1.409</v>
      </c>
      <c r="N16" s="80" t="s">
        <v>165</v>
      </c>
      <c r="O16" s="80"/>
    </row>
    <row r="17" spans="1:15" x14ac:dyDescent="0.35">
      <c r="A17" s="22" t="s">
        <v>103</v>
      </c>
      <c r="B17" s="6">
        <v>0</v>
      </c>
      <c r="C17" s="6">
        <f t="shared" si="6"/>
        <v>0</v>
      </c>
      <c r="D17" s="6">
        <v>0</v>
      </c>
      <c r="E17" s="7" t="e">
        <f t="shared" si="0"/>
        <v>#DIV/0!</v>
      </c>
      <c r="F17" s="7" t="e">
        <f t="shared" si="2"/>
        <v>#DIV/0!</v>
      </c>
      <c r="G17" s="6">
        <f t="shared" si="1"/>
        <v>0</v>
      </c>
      <c r="H17" s="7">
        <f t="shared" si="3"/>
        <v>0</v>
      </c>
      <c r="I17" s="7" t="e">
        <f t="shared" si="4"/>
        <v>#DIV/0!</v>
      </c>
      <c r="J17" s="7" t="e">
        <f t="shared" si="5"/>
        <v>#DIV/0!</v>
      </c>
      <c r="K17" s="6"/>
      <c r="L17" s="2" t="s">
        <v>103</v>
      </c>
      <c r="M17" s="2">
        <v>1.419</v>
      </c>
      <c r="N17" s="80" t="s">
        <v>165</v>
      </c>
      <c r="O17" s="80"/>
    </row>
    <row r="18" spans="1:15" x14ac:dyDescent="0.35">
      <c r="A18" s="22" t="s">
        <v>104</v>
      </c>
      <c r="B18" s="6">
        <v>448.7</v>
      </c>
      <c r="C18" s="6">
        <f t="shared" si="6"/>
        <v>89.74</v>
      </c>
      <c r="D18" s="6">
        <v>24.9</v>
      </c>
      <c r="E18" s="7">
        <f t="shared" si="0"/>
        <v>3.6040160642570283</v>
      </c>
      <c r="F18" s="7">
        <f t="shared" si="2"/>
        <v>5.1140987951807233</v>
      </c>
      <c r="G18" s="6">
        <f t="shared" si="1"/>
        <v>24.9</v>
      </c>
      <c r="H18" s="7">
        <f t="shared" si="3"/>
        <v>22.41</v>
      </c>
      <c r="I18" s="7">
        <f>B18/H18</f>
        <v>20.0223114680946</v>
      </c>
      <c r="J18" s="7">
        <f>I18*M18</f>
        <v>28.411659973226239</v>
      </c>
      <c r="K18" s="6"/>
      <c r="L18" s="2" t="s">
        <v>104</v>
      </c>
      <c r="M18" s="2">
        <v>1.419</v>
      </c>
      <c r="N18" s="80" t="s">
        <v>165</v>
      </c>
      <c r="O18" s="80"/>
    </row>
    <row r="19" spans="1:15" x14ac:dyDescent="0.35">
      <c r="A19" s="22" t="s">
        <v>105</v>
      </c>
      <c r="B19" s="6">
        <v>171.3</v>
      </c>
      <c r="C19" s="6">
        <f t="shared" si="6"/>
        <v>34.260000000000005</v>
      </c>
      <c r="D19" s="6">
        <v>25.3</v>
      </c>
      <c r="E19" s="7">
        <f t="shared" si="0"/>
        <v>1.3541501976284587</v>
      </c>
      <c r="F19" s="7">
        <f t="shared" si="2"/>
        <v>1.9350806324110674</v>
      </c>
      <c r="G19" s="6">
        <f t="shared" si="1"/>
        <v>25.3</v>
      </c>
      <c r="H19" s="7">
        <f t="shared" si="3"/>
        <v>22.77</v>
      </c>
      <c r="I19" s="7">
        <f t="shared" si="4"/>
        <v>7.5230566534914365</v>
      </c>
      <c r="J19" s="7">
        <f t="shared" si="5"/>
        <v>10.750447957839263</v>
      </c>
      <c r="K19" s="6"/>
      <c r="L19" s="2" t="s">
        <v>105</v>
      </c>
      <c r="M19" s="2">
        <v>1.429</v>
      </c>
      <c r="N19" s="80" t="s">
        <v>165</v>
      </c>
      <c r="O19" s="80"/>
    </row>
    <row r="20" spans="1:15" x14ac:dyDescent="0.35">
      <c r="A20" s="22" t="s">
        <v>106</v>
      </c>
      <c r="B20" s="6">
        <v>85.9</v>
      </c>
      <c r="C20" s="6">
        <f t="shared" si="6"/>
        <v>17.18</v>
      </c>
      <c r="D20" s="6">
        <v>27</v>
      </c>
      <c r="E20" s="7">
        <f t="shared" si="0"/>
        <v>0.63629629629629625</v>
      </c>
      <c r="F20" s="7">
        <f t="shared" si="2"/>
        <v>0.90926740740740741</v>
      </c>
      <c r="G20" s="6">
        <f t="shared" si="1"/>
        <v>27</v>
      </c>
      <c r="H20" s="7">
        <f t="shared" si="3"/>
        <v>24.3</v>
      </c>
      <c r="I20" s="7">
        <f t="shared" si="4"/>
        <v>3.5349794238683128</v>
      </c>
      <c r="J20" s="7">
        <f t="shared" si="5"/>
        <v>5.0514855967078187</v>
      </c>
      <c r="K20" s="6"/>
      <c r="L20" s="2" t="s">
        <v>106</v>
      </c>
      <c r="M20" s="2">
        <v>1.429</v>
      </c>
      <c r="N20" s="80" t="s">
        <v>165</v>
      </c>
      <c r="O20" s="80"/>
    </row>
    <row r="21" spans="1:15" x14ac:dyDescent="0.35">
      <c r="A21" s="22" t="s">
        <v>107</v>
      </c>
      <c r="B21" s="6">
        <v>428</v>
      </c>
      <c r="C21" s="6">
        <f t="shared" si="6"/>
        <v>85.6</v>
      </c>
      <c r="D21" s="6">
        <v>25.2</v>
      </c>
      <c r="E21" s="7">
        <f t="shared" si="0"/>
        <v>3.3968253968253967</v>
      </c>
      <c r="F21" s="7">
        <f t="shared" si="2"/>
        <v>4.8880317460317464</v>
      </c>
      <c r="G21" s="6">
        <f t="shared" si="1"/>
        <v>25.2</v>
      </c>
      <c r="H21" s="7">
        <f t="shared" si="3"/>
        <v>22.68</v>
      </c>
      <c r="I21" s="7">
        <f t="shared" si="4"/>
        <v>18.871252204585538</v>
      </c>
      <c r="J21" s="7">
        <f t="shared" si="5"/>
        <v>27.155731922398591</v>
      </c>
      <c r="K21" s="6"/>
      <c r="L21" s="2" t="s">
        <v>107</v>
      </c>
      <c r="M21" s="2">
        <v>1.4390000000000001</v>
      </c>
      <c r="N21" s="80" t="s">
        <v>165</v>
      </c>
      <c r="O21" s="80"/>
    </row>
    <row r="22" spans="1:15" x14ac:dyDescent="0.35">
      <c r="A22" s="22" t="s">
        <v>108</v>
      </c>
      <c r="B22" s="6">
        <v>0</v>
      </c>
      <c r="C22" s="6">
        <f t="shared" si="6"/>
        <v>0</v>
      </c>
      <c r="D22" s="6">
        <v>0</v>
      </c>
      <c r="E22" s="7" t="e">
        <f t="shared" si="0"/>
        <v>#DIV/0!</v>
      </c>
      <c r="F22" s="7" t="e">
        <f t="shared" si="2"/>
        <v>#DIV/0!</v>
      </c>
      <c r="G22" s="6">
        <f t="shared" si="1"/>
        <v>0</v>
      </c>
      <c r="H22" s="7">
        <f t="shared" si="3"/>
        <v>0</v>
      </c>
      <c r="I22" s="7" t="e">
        <f t="shared" si="4"/>
        <v>#DIV/0!</v>
      </c>
      <c r="J22" s="7" t="e">
        <f t="shared" si="5"/>
        <v>#DIV/0!</v>
      </c>
      <c r="K22" s="6"/>
      <c r="L22" s="2" t="s">
        <v>108</v>
      </c>
      <c r="M22" s="2">
        <v>1.4490000000000001</v>
      </c>
      <c r="N22" s="80" t="s">
        <v>165</v>
      </c>
      <c r="O22" s="80"/>
    </row>
    <row r="23" spans="1:15" x14ac:dyDescent="0.35">
      <c r="A23" s="22" t="s">
        <v>109</v>
      </c>
      <c r="B23" s="6">
        <v>446</v>
      </c>
      <c r="C23" s="6">
        <f t="shared" si="6"/>
        <v>89.2</v>
      </c>
      <c r="D23" s="6">
        <v>25.7</v>
      </c>
      <c r="E23" s="7">
        <f t="shared" si="0"/>
        <v>3.4708171206225682</v>
      </c>
      <c r="F23" s="7">
        <f t="shared" si="2"/>
        <v>5.0292140077821017</v>
      </c>
      <c r="G23" s="6">
        <f t="shared" si="1"/>
        <v>25.7</v>
      </c>
      <c r="H23" s="7">
        <f t="shared" si="3"/>
        <v>23.13</v>
      </c>
      <c r="I23" s="7">
        <f t="shared" si="4"/>
        <v>19.282317336792048</v>
      </c>
      <c r="J23" s="7">
        <f t="shared" si="5"/>
        <v>27.940077821011677</v>
      </c>
      <c r="K23" s="6"/>
      <c r="L23" s="2" t="s">
        <v>109</v>
      </c>
      <c r="M23" s="2">
        <v>1.4490000000000001</v>
      </c>
      <c r="N23" s="80" t="s">
        <v>165</v>
      </c>
      <c r="O23" s="80"/>
    </row>
    <row r="24" spans="1:15" x14ac:dyDescent="0.35">
      <c r="A24" s="22" t="s">
        <v>110</v>
      </c>
      <c r="B24" s="6">
        <v>0</v>
      </c>
      <c r="C24" s="6">
        <f t="shared" si="6"/>
        <v>0</v>
      </c>
      <c r="D24" s="6">
        <v>0</v>
      </c>
      <c r="E24" s="7" t="e">
        <f t="shared" si="0"/>
        <v>#DIV/0!</v>
      </c>
      <c r="F24" s="7" t="e">
        <f t="shared" si="2"/>
        <v>#DIV/0!</v>
      </c>
      <c r="G24" s="6">
        <f t="shared" si="1"/>
        <v>0</v>
      </c>
      <c r="H24" s="7">
        <f t="shared" si="3"/>
        <v>0</v>
      </c>
      <c r="I24" s="7" t="e">
        <f t="shared" si="4"/>
        <v>#DIV/0!</v>
      </c>
      <c r="J24" s="7" t="e">
        <f t="shared" si="5"/>
        <v>#DIV/0!</v>
      </c>
      <c r="K24" s="6"/>
      <c r="L24" s="2" t="s">
        <v>110</v>
      </c>
      <c r="M24" s="2">
        <v>1.4490000000000001</v>
      </c>
      <c r="N24" s="80" t="s">
        <v>165</v>
      </c>
      <c r="O24" s="80"/>
    </row>
    <row r="25" spans="1:15" x14ac:dyDescent="0.35">
      <c r="A25" s="22" t="s">
        <v>111</v>
      </c>
      <c r="B25" s="6">
        <v>208.8</v>
      </c>
      <c r="C25" s="6">
        <f t="shared" si="6"/>
        <v>41.760000000000005</v>
      </c>
      <c r="D25" s="6">
        <v>24.8</v>
      </c>
      <c r="E25" s="7">
        <f t="shared" si="0"/>
        <v>1.6838709677419357</v>
      </c>
      <c r="F25" s="7">
        <f t="shared" si="2"/>
        <v>2.4399290322580649</v>
      </c>
      <c r="G25" s="6">
        <f t="shared" si="1"/>
        <v>24.8</v>
      </c>
      <c r="H25" s="7">
        <f t="shared" si="3"/>
        <v>22.32</v>
      </c>
      <c r="I25" s="7">
        <f t="shared" si="4"/>
        <v>9.3548387096774199</v>
      </c>
      <c r="J25" s="7">
        <f t="shared" si="5"/>
        <v>13.555161290322582</v>
      </c>
      <c r="K25" s="6"/>
      <c r="L25" s="2" t="s">
        <v>111</v>
      </c>
      <c r="M25" s="2">
        <v>1.4490000000000001</v>
      </c>
      <c r="N25" s="80" t="s">
        <v>165</v>
      </c>
      <c r="O25" s="80"/>
    </row>
    <row r="26" spans="1:15" x14ac:dyDescent="0.35">
      <c r="A26" s="12" t="s">
        <v>112</v>
      </c>
      <c r="B26" s="6"/>
      <c r="C26" s="6">
        <f t="shared" si="6"/>
        <v>0</v>
      </c>
      <c r="D26" s="6"/>
      <c r="E26" s="7" t="e">
        <f t="shared" si="0"/>
        <v>#DIV/0!</v>
      </c>
      <c r="F26" s="7" t="e">
        <f t="shared" si="2"/>
        <v>#DIV/0!</v>
      </c>
      <c r="G26" s="6"/>
      <c r="H26" s="7">
        <f t="shared" si="3"/>
        <v>0</v>
      </c>
      <c r="I26" s="7" t="e">
        <f t="shared" si="4"/>
        <v>#DIV/0!</v>
      </c>
      <c r="J26" s="7" t="e">
        <f t="shared" si="5"/>
        <v>#DIV/0!</v>
      </c>
      <c r="K26" s="6"/>
      <c r="L26" s="2" t="s">
        <v>112</v>
      </c>
      <c r="M26" s="2">
        <v>1.4490000000000001</v>
      </c>
      <c r="N26" s="80" t="s">
        <v>165</v>
      </c>
      <c r="O26" s="80"/>
    </row>
    <row r="27" spans="1:15" x14ac:dyDescent="0.35">
      <c r="A27" s="22" t="s">
        <v>113</v>
      </c>
      <c r="B27" s="6"/>
      <c r="C27" s="6">
        <f t="shared" si="6"/>
        <v>0</v>
      </c>
      <c r="D27" s="6"/>
      <c r="E27" s="7" t="e">
        <f t="shared" si="0"/>
        <v>#DIV/0!</v>
      </c>
      <c r="F27" s="7" t="e">
        <f t="shared" si="2"/>
        <v>#DIV/0!</v>
      </c>
      <c r="G27" s="6"/>
      <c r="H27" s="7">
        <f t="shared" si="3"/>
        <v>0</v>
      </c>
      <c r="I27" s="7" t="e">
        <f t="shared" si="4"/>
        <v>#DIV/0!</v>
      </c>
      <c r="J27" s="7" t="e">
        <f t="shared" si="5"/>
        <v>#DIV/0!</v>
      </c>
      <c r="K27" s="6"/>
      <c r="L27" s="2" t="s">
        <v>113</v>
      </c>
      <c r="M27" s="2">
        <v>1.409</v>
      </c>
      <c r="N27" s="80" t="s">
        <v>165</v>
      </c>
      <c r="O27" s="80"/>
    </row>
    <row r="28" spans="1:15" x14ac:dyDescent="0.35">
      <c r="A28" s="22" t="s">
        <v>114</v>
      </c>
      <c r="B28" s="6"/>
      <c r="C28" s="6">
        <f t="shared" si="6"/>
        <v>0</v>
      </c>
      <c r="D28" s="6"/>
      <c r="E28" s="7" t="e">
        <f t="shared" si="0"/>
        <v>#DIV/0!</v>
      </c>
      <c r="F28" s="7" t="e">
        <f t="shared" si="2"/>
        <v>#DIV/0!</v>
      </c>
      <c r="G28" s="6"/>
      <c r="H28" s="7">
        <f t="shared" si="3"/>
        <v>0</v>
      </c>
      <c r="I28" s="7" t="e">
        <f t="shared" si="4"/>
        <v>#DIV/0!</v>
      </c>
      <c r="J28" s="7" t="e">
        <f t="shared" si="5"/>
        <v>#DIV/0!</v>
      </c>
      <c r="K28" s="6"/>
      <c r="L28" s="2" t="s">
        <v>114</v>
      </c>
      <c r="M28" s="2"/>
      <c r="N28" s="80"/>
      <c r="O28" s="80"/>
    </row>
    <row r="29" spans="1:15" x14ac:dyDescent="0.35">
      <c r="A29" s="22" t="s">
        <v>115</v>
      </c>
      <c r="B29" s="6"/>
      <c r="C29" s="6">
        <f t="shared" si="6"/>
        <v>0</v>
      </c>
      <c r="D29" s="6"/>
      <c r="E29" s="7" t="e">
        <f t="shared" si="0"/>
        <v>#DIV/0!</v>
      </c>
      <c r="F29" s="7" t="e">
        <f t="shared" si="2"/>
        <v>#DIV/0!</v>
      </c>
      <c r="G29" s="6"/>
      <c r="H29" s="7">
        <f t="shared" si="3"/>
        <v>0</v>
      </c>
      <c r="I29" s="7" t="e">
        <f t="shared" si="4"/>
        <v>#DIV/0!</v>
      </c>
      <c r="J29" s="7" t="e">
        <f t="shared" si="5"/>
        <v>#DIV/0!</v>
      </c>
      <c r="K29" s="6"/>
      <c r="L29" s="2" t="s">
        <v>115</v>
      </c>
      <c r="M29" s="2"/>
      <c r="N29" s="80"/>
      <c r="O29" s="80"/>
    </row>
    <row r="30" spans="1:15" x14ac:dyDescent="0.35">
      <c r="A30" s="22" t="s">
        <v>116</v>
      </c>
      <c r="B30" s="6"/>
      <c r="C30" s="6">
        <f t="shared" si="6"/>
        <v>0</v>
      </c>
      <c r="D30" s="6"/>
      <c r="E30" s="7" t="e">
        <f t="shared" si="0"/>
        <v>#DIV/0!</v>
      </c>
      <c r="F30" s="7" t="e">
        <f t="shared" si="2"/>
        <v>#DIV/0!</v>
      </c>
      <c r="G30" s="6"/>
      <c r="H30" s="7">
        <f t="shared" si="3"/>
        <v>0</v>
      </c>
      <c r="I30" s="7" t="e">
        <f t="shared" si="4"/>
        <v>#DIV/0!</v>
      </c>
      <c r="J30" s="7" t="e">
        <f t="shared" si="5"/>
        <v>#DIV/0!</v>
      </c>
      <c r="K30" s="6"/>
      <c r="L30" s="2" t="s">
        <v>116</v>
      </c>
      <c r="M30" s="2"/>
      <c r="N30" s="80"/>
      <c r="O30" s="80"/>
    </row>
    <row r="31" spans="1:15" x14ac:dyDescent="0.35">
      <c r="A31" s="22" t="s">
        <v>117</v>
      </c>
      <c r="B31" s="6"/>
      <c r="C31" s="6">
        <f t="shared" si="6"/>
        <v>0</v>
      </c>
      <c r="D31" s="6"/>
      <c r="E31" s="7" t="e">
        <f t="shared" si="0"/>
        <v>#DIV/0!</v>
      </c>
      <c r="F31" s="7" t="e">
        <f t="shared" si="2"/>
        <v>#DIV/0!</v>
      </c>
      <c r="G31" s="6"/>
      <c r="H31" s="7">
        <f t="shared" si="3"/>
        <v>0</v>
      </c>
      <c r="I31" s="7" t="e">
        <f t="shared" si="4"/>
        <v>#DIV/0!</v>
      </c>
      <c r="J31" s="7" t="e">
        <f t="shared" si="5"/>
        <v>#DIV/0!</v>
      </c>
      <c r="K31" s="6"/>
      <c r="L31" s="2" t="s">
        <v>117</v>
      </c>
      <c r="M31" s="2"/>
      <c r="N31" s="80"/>
      <c r="O31" s="80"/>
    </row>
    <row r="32" spans="1:15" x14ac:dyDescent="0.35">
      <c r="A32" s="22" t="s">
        <v>118</v>
      </c>
      <c r="B32" s="6"/>
      <c r="C32" s="6">
        <f t="shared" si="6"/>
        <v>0</v>
      </c>
      <c r="D32" s="6"/>
      <c r="E32" s="7" t="e">
        <f t="shared" si="0"/>
        <v>#DIV/0!</v>
      </c>
      <c r="F32" s="7" t="e">
        <f t="shared" si="2"/>
        <v>#DIV/0!</v>
      </c>
      <c r="G32" s="6"/>
      <c r="H32" s="7">
        <f t="shared" si="3"/>
        <v>0</v>
      </c>
      <c r="I32" s="7" t="e">
        <f t="shared" si="4"/>
        <v>#DIV/0!</v>
      </c>
      <c r="J32" s="7" t="e">
        <f t="shared" si="5"/>
        <v>#DIV/0!</v>
      </c>
      <c r="K32" s="6"/>
      <c r="L32" s="2" t="s">
        <v>118</v>
      </c>
      <c r="M32" s="2"/>
      <c r="N32" s="80"/>
      <c r="O32" s="80"/>
    </row>
    <row r="33" spans="1:15" x14ac:dyDescent="0.35">
      <c r="A33" s="22" t="s">
        <v>119</v>
      </c>
      <c r="B33" s="6"/>
      <c r="C33" s="6">
        <f t="shared" si="6"/>
        <v>0</v>
      </c>
      <c r="D33" s="6"/>
      <c r="E33" s="7" t="e">
        <f t="shared" si="0"/>
        <v>#DIV/0!</v>
      </c>
      <c r="F33" s="7" t="e">
        <f t="shared" si="2"/>
        <v>#DIV/0!</v>
      </c>
      <c r="G33" s="6"/>
      <c r="H33" s="7">
        <f t="shared" si="3"/>
        <v>0</v>
      </c>
      <c r="I33" s="7" t="e">
        <f t="shared" si="4"/>
        <v>#DIV/0!</v>
      </c>
      <c r="J33" s="7" t="e">
        <f t="shared" si="5"/>
        <v>#DIV/0!</v>
      </c>
      <c r="K33" s="6"/>
      <c r="L33" s="2" t="s">
        <v>119</v>
      </c>
      <c r="M33" s="2"/>
      <c r="N33" s="80"/>
      <c r="O33" s="80"/>
    </row>
    <row r="34" spans="1:15" x14ac:dyDescent="0.35">
      <c r="A34" s="22" t="s">
        <v>120</v>
      </c>
      <c r="B34" s="6"/>
      <c r="C34" s="6">
        <f t="shared" si="6"/>
        <v>0</v>
      </c>
      <c r="D34" s="6"/>
      <c r="E34" s="7" t="e">
        <f t="shared" si="0"/>
        <v>#DIV/0!</v>
      </c>
      <c r="F34" s="7" t="e">
        <f t="shared" si="2"/>
        <v>#DIV/0!</v>
      </c>
      <c r="G34" s="6"/>
      <c r="H34" s="7">
        <f t="shared" si="3"/>
        <v>0</v>
      </c>
      <c r="I34" s="7" t="e">
        <f t="shared" si="4"/>
        <v>#DIV/0!</v>
      </c>
      <c r="J34" s="7" t="e">
        <f t="shared" si="5"/>
        <v>#DIV/0!</v>
      </c>
      <c r="K34" s="6"/>
      <c r="L34" s="2" t="s">
        <v>120</v>
      </c>
      <c r="M34" s="2"/>
      <c r="N34" s="80"/>
      <c r="O34" s="80"/>
    </row>
    <row r="35" spans="1:15" x14ac:dyDescent="0.35">
      <c r="A35" s="22" t="s">
        <v>121</v>
      </c>
      <c r="B35" s="6"/>
      <c r="C35" s="6">
        <f t="shared" si="6"/>
        <v>0</v>
      </c>
      <c r="D35" s="6"/>
      <c r="E35" s="7" t="e">
        <f t="shared" si="0"/>
        <v>#DIV/0!</v>
      </c>
      <c r="F35" s="7" t="e">
        <f t="shared" si="2"/>
        <v>#DIV/0!</v>
      </c>
      <c r="G35" s="6"/>
      <c r="H35" s="7">
        <f t="shared" si="3"/>
        <v>0</v>
      </c>
      <c r="I35" s="7" t="e">
        <f t="shared" si="4"/>
        <v>#DIV/0!</v>
      </c>
      <c r="J35" s="7" t="e">
        <f t="shared" si="5"/>
        <v>#DIV/0!</v>
      </c>
      <c r="K35" s="6"/>
      <c r="L35" s="2" t="s">
        <v>121</v>
      </c>
      <c r="M35" s="2"/>
      <c r="N35" s="80"/>
      <c r="O35" s="80"/>
    </row>
    <row r="36" spans="1:15" x14ac:dyDescent="0.35">
      <c r="A36" s="22" t="s">
        <v>122</v>
      </c>
      <c r="B36" s="6"/>
      <c r="C36" s="6">
        <f t="shared" si="6"/>
        <v>0</v>
      </c>
      <c r="D36" s="6"/>
      <c r="E36" s="7" t="e">
        <f t="shared" si="0"/>
        <v>#DIV/0!</v>
      </c>
      <c r="F36" s="7" t="e">
        <f t="shared" si="2"/>
        <v>#DIV/0!</v>
      </c>
      <c r="G36" s="6"/>
      <c r="H36" s="7">
        <f t="shared" si="3"/>
        <v>0</v>
      </c>
      <c r="I36" s="7" t="e">
        <f t="shared" si="4"/>
        <v>#DIV/0!</v>
      </c>
      <c r="J36" s="7" t="e">
        <f t="shared" si="5"/>
        <v>#DIV/0!</v>
      </c>
      <c r="K36" s="6"/>
      <c r="L36" s="2" t="s">
        <v>122</v>
      </c>
      <c r="M36" s="2"/>
      <c r="N36" s="80"/>
      <c r="O36" s="80"/>
    </row>
    <row r="37" spans="1:15" x14ac:dyDescent="0.35">
      <c r="A37" s="22" t="s">
        <v>123</v>
      </c>
      <c r="B37" s="6"/>
      <c r="C37" s="6">
        <f t="shared" si="6"/>
        <v>0</v>
      </c>
      <c r="D37" s="6"/>
      <c r="E37" s="7" t="e">
        <f t="shared" si="0"/>
        <v>#DIV/0!</v>
      </c>
      <c r="F37" s="7" t="e">
        <f t="shared" si="2"/>
        <v>#DIV/0!</v>
      </c>
      <c r="G37" s="6"/>
      <c r="H37" s="7">
        <f t="shared" si="3"/>
        <v>0</v>
      </c>
      <c r="I37" s="7" t="e">
        <f t="shared" si="4"/>
        <v>#DIV/0!</v>
      </c>
      <c r="J37" s="7" t="e">
        <f t="shared" si="5"/>
        <v>#DIV/0!</v>
      </c>
      <c r="K37" s="6"/>
      <c r="L37" s="2" t="s">
        <v>123</v>
      </c>
      <c r="M37" s="2"/>
      <c r="N37" s="80"/>
      <c r="O37" s="80"/>
    </row>
    <row r="38" spans="1:15" x14ac:dyDescent="0.35">
      <c r="A38" s="22" t="s">
        <v>124</v>
      </c>
      <c r="B38" s="6"/>
      <c r="C38" s="6">
        <f t="shared" si="6"/>
        <v>0</v>
      </c>
      <c r="D38" s="6"/>
      <c r="E38" s="7" t="e">
        <f t="shared" si="0"/>
        <v>#DIV/0!</v>
      </c>
      <c r="F38" s="7" t="e">
        <f t="shared" si="2"/>
        <v>#DIV/0!</v>
      </c>
      <c r="G38" s="6"/>
      <c r="H38" s="7">
        <f t="shared" si="3"/>
        <v>0</v>
      </c>
      <c r="I38" s="7" t="e">
        <f t="shared" si="4"/>
        <v>#DIV/0!</v>
      </c>
      <c r="J38" s="7" t="e">
        <f t="shared" si="5"/>
        <v>#DIV/0!</v>
      </c>
      <c r="K38" s="6"/>
      <c r="L38" s="2" t="s">
        <v>124</v>
      </c>
      <c r="M38" s="2"/>
      <c r="N38" s="80"/>
      <c r="O38" s="80"/>
    </row>
    <row r="39" spans="1:15" x14ac:dyDescent="0.35">
      <c r="A39" s="22" t="s">
        <v>125</v>
      </c>
      <c r="B39" s="6"/>
      <c r="C39" s="6">
        <f t="shared" si="6"/>
        <v>0</v>
      </c>
      <c r="D39" s="6"/>
      <c r="E39" s="7" t="e">
        <f t="shared" si="0"/>
        <v>#DIV/0!</v>
      </c>
      <c r="F39" s="7" t="e">
        <f t="shared" si="2"/>
        <v>#DIV/0!</v>
      </c>
      <c r="G39" s="6"/>
      <c r="H39" s="7">
        <f t="shared" si="3"/>
        <v>0</v>
      </c>
      <c r="I39" s="7" t="e">
        <f t="shared" si="4"/>
        <v>#DIV/0!</v>
      </c>
      <c r="J39" s="7" t="e">
        <f t="shared" si="5"/>
        <v>#DIV/0!</v>
      </c>
      <c r="K39" s="6"/>
      <c r="L39" s="2" t="s">
        <v>125</v>
      </c>
      <c r="M39" s="2"/>
      <c r="N39" s="80"/>
      <c r="O39" s="80"/>
    </row>
    <row r="40" spans="1:15" x14ac:dyDescent="0.35">
      <c r="A40" s="22" t="s">
        <v>126</v>
      </c>
      <c r="B40" s="6"/>
      <c r="C40" s="6">
        <f t="shared" si="6"/>
        <v>0</v>
      </c>
      <c r="D40" s="6"/>
      <c r="E40" s="7" t="e">
        <f t="shared" si="0"/>
        <v>#DIV/0!</v>
      </c>
      <c r="F40" s="7" t="e">
        <f t="shared" si="2"/>
        <v>#DIV/0!</v>
      </c>
      <c r="G40" s="6"/>
      <c r="H40" s="7">
        <f t="shared" si="3"/>
        <v>0</v>
      </c>
      <c r="I40" s="7" t="e">
        <f t="shared" si="4"/>
        <v>#DIV/0!</v>
      </c>
      <c r="J40" s="7" t="e">
        <f t="shared" si="5"/>
        <v>#DIV/0!</v>
      </c>
      <c r="K40" s="6"/>
      <c r="L40" s="2" t="s">
        <v>126</v>
      </c>
      <c r="M40" s="2"/>
      <c r="N40" s="80"/>
      <c r="O40" s="80"/>
    </row>
    <row r="41" spans="1:15" x14ac:dyDescent="0.35">
      <c r="A41" s="22" t="s">
        <v>127</v>
      </c>
      <c r="B41" s="6"/>
      <c r="C41" s="6">
        <f t="shared" si="6"/>
        <v>0</v>
      </c>
      <c r="D41" s="6"/>
      <c r="E41" s="7" t="e">
        <f t="shared" si="0"/>
        <v>#DIV/0!</v>
      </c>
      <c r="F41" s="7" t="e">
        <f t="shared" si="2"/>
        <v>#DIV/0!</v>
      </c>
      <c r="G41" s="6"/>
      <c r="H41" s="7">
        <f t="shared" si="3"/>
        <v>0</v>
      </c>
      <c r="I41" s="7" t="e">
        <f t="shared" si="4"/>
        <v>#DIV/0!</v>
      </c>
      <c r="J41" s="7" t="e">
        <f t="shared" si="5"/>
        <v>#DIV/0!</v>
      </c>
      <c r="K41" s="6"/>
      <c r="L41" s="2" t="s">
        <v>127</v>
      </c>
      <c r="M41" s="2"/>
      <c r="N41" s="80"/>
      <c r="O41" s="80"/>
    </row>
    <row r="42" spans="1:15" x14ac:dyDescent="0.35">
      <c r="A42" s="22" t="s">
        <v>128</v>
      </c>
      <c r="B42" s="6"/>
      <c r="C42" s="6">
        <f t="shared" si="6"/>
        <v>0</v>
      </c>
      <c r="D42" s="6"/>
      <c r="E42" s="7" t="e">
        <f t="shared" si="0"/>
        <v>#DIV/0!</v>
      </c>
      <c r="F42" s="7" t="e">
        <f t="shared" si="2"/>
        <v>#DIV/0!</v>
      </c>
      <c r="G42" s="6"/>
      <c r="H42" s="7">
        <f t="shared" si="3"/>
        <v>0</v>
      </c>
      <c r="I42" s="7" t="e">
        <f t="shared" si="4"/>
        <v>#DIV/0!</v>
      </c>
      <c r="J42" s="7" t="e">
        <f t="shared" si="5"/>
        <v>#DIV/0!</v>
      </c>
      <c r="K42" s="6"/>
      <c r="L42" s="2" t="s">
        <v>128</v>
      </c>
      <c r="M42" s="2"/>
      <c r="N42" s="80"/>
      <c r="O42" s="80"/>
    </row>
    <row r="43" spans="1:15" x14ac:dyDescent="0.35">
      <c r="A43" s="22" t="s">
        <v>129</v>
      </c>
      <c r="B43" s="6"/>
      <c r="C43" s="6">
        <f t="shared" si="6"/>
        <v>0</v>
      </c>
      <c r="D43" s="6"/>
      <c r="E43" s="7" t="e">
        <f t="shared" si="0"/>
        <v>#DIV/0!</v>
      </c>
      <c r="F43" s="7" t="e">
        <f t="shared" si="2"/>
        <v>#DIV/0!</v>
      </c>
      <c r="G43" s="6"/>
      <c r="H43" s="7">
        <f t="shared" si="3"/>
        <v>0</v>
      </c>
      <c r="I43" s="7" t="e">
        <f t="shared" si="4"/>
        <v>#DIV/0!</v>
      </c>
      <c r="J43" s="7" t="e">
        <f t="shared" si="5"/>
        <v>#DIV/0!</v>
      </c>
      <c r="K43" s="6"/>
      <c r="L43" s="2" t="s">
        <v>129</v>
      </c>
      <c r="M43" s="2"/>
      <c r="N43" s="80"/>
      <c r="O43" s="80"/>
    </row>
    <row r="44" spans="1:15" x14ac:dyDescent="0.35">
      <c r="A44" s="22" t="s">
        <v>130</v>
      </c>
      <c r="B44" s="6"/>
      <c r="C44" s="6">
        <f t="shared" si="6"/>
        <v>0</v>
      </c>
      <c r="D44" s="6"/>
      <c r="E44" s="7" t="e">
        <f t="shared" si="0"/>
        <v>#DIV/0!</v>
      </c>
      <c r="F44" s="7" t="e">
        <f t="shared" si="2"/>
        <v>#DIV/0!</v>
      </c>
      <c r="G44" s="6"/>
      <c r="H44" s="7">
        <f t="shared" si="3"/>
        <v>0</v>
      </c>
      <c r="I44" s="7" t="e">
        <f t="shared" si="4"/>
        <v>#DIV/0!</v>
      </c>
      <c r="J44" s="7" t="e">
        <f t="shared" si="5"/>
        <v>#DIV/0!</v>
      </c>
      <c r="K44" s="6"/>
      <c r="L44" s="2" t="s">
        <v>130</v>
      </c>
      <c r="M44" s="2"/>
      <c r="N44" s="80"/>
      <c r="O44" s="80"/>
    </row>
    <row r="45" spans="1:15" x14ac:dyDescent="0.35">
      <c r="A45" s="22" t="s">
        <v>131</v>
      </c>
      <c r="B45" s="6"/>
      <c r="C45" s="6">
        <f t="shared" si="6"/>
        <v>0</v>
      </c>
      <c r="D45" s="7"/>
      <c r="E45" s="7" t="e">
        <f t="shared" si="0"/>
        <v>#DIV/0!</v>
      </c>
      <c r="F45" s="7" t="e">
        <f t="shared" si="2"/>
        <v>#DIV/0!</v>
      </c>
      <c r="G45" s="7"/>
      <c r="H45" s="7">
        <f t="shared" si="3"/>
        <v>0</v>
      </c>
      <c r="I45" s="7" t="e">
        <f t="shared" si="4"/>
        <v>#DIV/0!</v>
      </c>
      <c r="J45" s="7" t="e">
        <f t="shared" si="5"/>
        <v>#DIV/0!</v>
      </c>
      <c r="K45" s="6"/>
      <c r="L45" s="2" t="s">
        <v>131</v>
      </c>
      <c r="M45" s="2"/>
      <c r="N45" s="80"/>
      <c r="O45" s="80"/>
    </row>
    <row r="46" spans="1:15" x14ac:dyDescent="0.35">
      <c r="A46" s="22" t="s">
        <v>132</v>
      </c>
      <c r="B46" s="6"/>
      <c r="C46" s="6">
        <f t="shared" si="6"/>
        <v>0</v>
      </c>
      <c r="D46" s="6"/>
      <c r="E46" s="7" t="e">
        <f t="shared" si="0"/>
        <v>#DIV/0!</v>
      </c>
      <c r="F46" s="7" t="e">
        <f t="shared" si="2"/>
        <v>#DIV/0!</v>
      </c>
      <c r="G46" s="6"/>
      <c r="H46" s="7">
        <f t="shared" si="3"/>
        <v>0</v>
      </c>
      <c r="I46" s="7" t="e">
        <f t="shared" si="4"/>
        <v>#DIV/0!</v>
      </c>
      <c r="J46" s="7" t="e">
        <f t="shared" si="5"/>
        <v>#DIV/0!</v>
      </c>
      <c r="K46" s="6"/>
      <c r="L46" s="2" t="s">
        <v>132</v>
      </c>
      <c r="M46" s="2"/>
      <c r="N46" s="80"/>
      <c r="O46" s="80"/>
    </row>
    <row r="47" spans="1:15" x14ac:dyDescent="0.35">
      <c r="A47" s="22" t="s">
        <v>133</v>
      </c>
      <c r="B47" s="6"/>
      <c r="C47" s="6">
        <f t="shared" si="6"/>
        <v>0</v>
      </c>
      <c r="D47" s="6"/>
      <c r="E47" s="7" t="e">
        <f t="shared" ref="E47" si="7">C47/D47</f>
        <v>#DIV/0!</v>
      </c>
      <c r="F47" s="7" t="e">
        <f t="shared" ref="F47" si="8">E47*M47</f>
        <v>#DIV/0!</v>
      </c>
      <c r="G47" s="6"/>
      <c r="H47" s="7">
        <f t="shared" si="3"/>
        <v>0</v>
      </c>
      <c r="I47" s="7" t="e">
        <f t="shared" si="4"/>
        <v>#DIV/0!</v>
      </c>
      <c r="J47" s="7" t="e">
        <f t="shared" si="5"/>
        <v>#DIV/0!</v>
      </c>
      <c r="K47" s="6"/>
      <c r="L47" s="2" t="s">
        <v>133</v>
      </c>
      <c r="M47" s="2"/>
      <c r="N47" s="80"/>
      <c r="O47" s="80"/>
    </row>
    <row r="48" spans="1:15" x14ac:dyDescent="0.35">
      <c r="A48" s="22" t="s">
        <v>134</v>
      </c>
      <c r="B48" s="6"/>
      <c r="C48" s="6">
        <f t="shared" si="6"/>
        <v>0</v>
      </c>
      <c r="D48" s="6"/>
      <c r="E48" s="7" t="e">
        <f t="shared" si="0"/>
        <v>#DIV/0!</v>
      </c>
      <c r="F48" s="7" t="e">
        <f t="shared" si="2"/>
        <v>#DIV/0!</v>
      </c>
      <c r="G48" s="6"/>
      <c r="H48" s="7">
        <f t="shared" si="3"/>
        <v>0</v>
      </c>
      <c r="I48" s="7" t="e">
        <f t="shared" si="4"/>
        <v>#DIV/0!</v>
      </c>
      <c r="J48" s="7" t="e">
        <f t="shared" si="5"/>
        <v>#DIV/0!</v>
      </c>
      <c r="K48" s="6"/>
      <c r="L48" s="2" t="s">
        <v>134</v>
      </c>
      <c r="M48" s="2"/>
      <c r="N48" s="80"/>
      <c r="O48" s="80"/>
    </row>
    <row r="49" spans="1:22" x14ac:dyDescent="0.35">
      <c r="A49" s="22" t="s">
        <v>135</v>
      </c>
      <c r="B49" s="6"/>
      <c r="C49" s="6">
        <f t="shared" si="6"/>
        <v>0</v>
      </c>
      <c r="D49" s="6"/>
      <c r="E49" s="7" t="e">
        <f t="shared" si="0"/>
        <v>#DIV/0!</v>
      </c>
      <c r="F49" s="7" t="e">
        <f t="shared" si="2"/>
        <v>#DIV/0!</v>
      </c>
      <c r="G49" s="6"/>
      <c r="H49" s="7">
        <f t="shared" si="3"/>
        <v>0</v>
      </c>
      <c r="I49" s="7" t="e">
        <f t="shared" si="4"/>
        <v>#DIV/0!</v>
      </c>
      <c r="J49" s="7" t="e">
        <f t="shared" si="5"/>
        <v>#DIV/0!</v>
      </c>
      <c r="K49" s="6"/>
      <c r="L49" s="2" t="s">
        <v>135</v>
      </c>
      <c r="M49" s="2"/>
      <c r="N49" s="80"/>
      <c r="O49" s="80"/>
    </row>
    <row r="50" spans="1:22" x14ac:dyDescent="0.35">
      <c r="A50" s="22" t="s">
        <v>136</v>
      </c>
      <c r="B50" s="6"/>
      <c r="C50" s="6">
        <f t="shared" si="6"/>
        <v>0</v>
      </c>
      <c r="D50" s="6"/>
      <c r="E50" s="7" t="e">
        <f t="shared" si="0"/>
        <v>#DIV/0!</v>
      </c>
      <c r="F50" s="7" t="e">
        <f t="shared" si="2"/>
        <v>#DIV/0!</v>
      </c>
      <c r="G50" s="6"/>
      <c r="H50" s="7">
        <f t="shared" si="3"/>
        <v>0</v>
      </c>
      <c r="I50" s="7" t="e">
        <f t="shared" si="4"/>
        <v>#DIV/0!</v>
      </c>
      <c r="J50" s="7" t="e">
        <f t="shared" si="5"/>
        <v>#DIV/0!</v>
      </c>
      <c r="K50" s="6"/>
      <c r="L50" s="2" t="s">
        <v>136</v>
      </c>
      <c r="M50" s="2"/>
      <c r="N50" s="80"/>
      <c r="O50" s="80"/>
    </row>
    <row r="51" spans="1:22" x14ac:dyDescent="0.35">
      <c r="A51" s="22" t="s">
        <v>137</v>
      </c>
      <c r="B51" s="6"/>
      <c r="C51" s="6">
        <f t="shared" si="6"/>
        <v>0</v>
      </c>
      <c r="D51" s="6"/>
      <c r="E51" s="7" t="e">
        <f t="shared" si="0"/>
        <v>#DIV/0!</v>
      </c>
      <c r="F51" s="7" t="e">
        <f t="shared" si="2"/>
        <v>#DIV/0!</v>
      </c>
      <c r="G51" s="6"/>
      <c r="H51" s="7">
        <f t="shared" si="3"/>
        <v>0</v>
      </c>
      <c r="I51" s="7" t="e">
        <f t="shared" si="4"/>
        <v>#DIV/0!</v>
      </c>
      <c r="J51" s="7" t="e">
        <f t="shared" si="5"/>
        <v>#DIV/0!</v>
      </c>
      <c r="K51" s="6"/>
      <c r="L51" s="2" t="s">
        <v>137</v>
      </c>
      <c r="M51" s="2"/>
      <c r="N51" s="80"/>
      <c r="O51" s="80"/>
    </row>
    <row r="52" spans="1:22" x14ac:dyDescent="0.35">
      <c r="A52" s="22" t="s">
        <v>138</v>
      </c>
      <c r="B52" s="6"/>
      <c r="C52" s="6">
        <f t="shared" si="6"/>
        <v>0</v>
      </c>
      <c r="D52" s="6"/>
      <c r="E52" s="7" t="e">
        <f t="shared" si="0"/>
        <v>#DIV/0!</v>
      </c>
      <c r="F52" s="7" t="e">
        <f t="shared" si="2"/>
        <v>#DIV/0!</v>
      </c>
      <c r="G52" s="6"/>
      <c r="H52" s="7">
        <f t="shared" si="3"/>
        <v>0</v>
      </c>
      <c r="I52" s="7" t="e">
        <f t="shared" si="4"/>
        <v>#DIV/0!</v>
      </c>
      <c r="J52" s="7" t="e">
        <f t="shared" si="5"/>
        <v>#DIV/0!</v>
      </c>
      <c r="K52" s="6"/>
      <c r="L52" s="2" t="s">
        <v>138</v>
      </c>
      <c r="M52" s="2"/>
      <c r="N52" s="80"/>
      <c r="O52" s="80"/>
    </row>
    <row r="53" spans="1:22" x14ac:dyDescent="0.35">
      <c r="A53" s="22" t="s">
        <v>139</v>
      </c>
      <c r="B53" s="6"/>
      <c r="C53" s="6">
        <f t="shared" si="6"/>
        <v>0</v>
      </c>
      <c r="D53" s="6"/>
      <c r="E53" s="7" t="e">
        <f t="shared" si="0"/>
        <v>#DIV/0!</v>
      </c>
      <c r="F53" s="7" t="e">
        <f t="shared" si="2"/>
        <v>#DIV/0!</v>
      </c>
      <c r="G53" s="6"/>
      <c r="H53" s="7">
        <f t="shared" si="3"/>
        <v>0</v>
      </c>
      <c r="I53" s="7" t="e">
        <f t="shared" si="4"/>
        <v>#DIV/0!</v>
      </c>
      <c r="J53" s="7" t="e">
        <f t="shared" si="5"/>
        <v>#DIV/0!</v>
      </c>
      <c r="K53" s="6"/>
      <c r="L53" s="2" t="s">
        <v>139</v>
      </c>
      <c r="M53" s="2"/>
      <c r="N53" s="80"/>
      <c r="O53" s="80"/>
    </row>
    <row r="54" spans="1:22" x14ac:dyDescent="0.35">
      <c r="A54" s="22" t="s">
        <v>140</v>
      </c>
      <c r="B54" s="6"/>
      <c r="C54" s="6">
        <f t="shared" si="6"/>
        <v>0</v>
      </c>
      <c r="D54" s="6"/>
      <c r="E54" s="7" t="e">
        <f t="shared" si="0"/>
        <v>#DIV/0!</v>
      </c>
      <c r="F54" s="7" t="e">
        <f t="shared" si="2"/>
        <v>#DIV/0!</v>
      </c>
      <c r="G54" s="6"/>
      <c r="H54" s="7">
        <f t="shared" si="3"/>
        <v>0</v>
      </c>
      <c r="I54" s="7" t="e">
        <f t="shared" si="4"/>
        <v>#DIV/0!</v>
      </c>
      <c r="J54" s="7" t="e">
        <f t="shared" si="5"/>
        <v>#DIV/0!</v>
      </c>
      <c r="K54" s="6"/>
      <c r="L54" s="2" t="s">
        <v>140</v>
      </c>
      <c r="M54" s="2"/>
      <c r="N54" s="80"/>
      <c r="O54" s="80"/>
    </row>
    <row r="55" spans="1:22" x14ac:dyDescent="0.35">
      <c r="B55" s="63">
        <f>SUM(B3:B54)</f>
        <v>5364.4</v>
      </c>
      <c r="G55" s="21">
        <f>AVERAGE(G3,G4,G5,G6,G8,G10,G12,G13,G14,G15)</f>
        <v>25.34</v>
      </c>
      <c r="H55" s="21">
        <f>AVERAGE(H3,H4,H5,H6,H8,H10,H12,H13,H14,H15)</f>
        <v>22.806000000000001</v>
      </c>
      <c r="M55" s="47">
        <f>AVERAGE('lavoro 18'!P36:P57,M3:M27)</f>
        <v>1.4104042553191487</v>
      </c>
    </row>
    <row r="56" spans="1:22" x14ac:dyDescent="0.35">
      <c r="G56" s="15"/>
      <c r="H56" s="15"/>
    </row>
    <row r="59" spans="1:22" ht="56.25" customHeight="1" x14ac:dyDescent="0.35">
      <c r="B59" s="17" t="s">
        <v>56</v>
      </c>
      <c r="C59" s="92" t="s">
        <v>44</v>
      </c>
      <c r="D59" s="93" t="s">
        <v>43</v>
      </c>
      <c r="E59" s="9" t="s">
        <v>42</v>
      </c>
      <c r="F59" s="11" t="s">
        <v>158</v>
      </c>
      <c r="G59" s="93" t="s">
        <v>159</v>
      </c>
      <c r="H59" s="92" t="s">
        <v>160</v>
      </c>
      <c r="I59" s="91" t="s">
        <v>6</v>
      </c>
      <c r="J59" s="92" t="s">
        <v>177</v>
      </c>
      <c r="K59" s="93" t="s">
        <v>178</v>
      </c>
      <c r="L59" s="11" t="s">
        <v>179</v>
      </c>
      <c r="M59" s="92" t="s">
        <v>201</v>
      </c>
      <c r="N59" s="93" t="s">
        <v>200</v>
      </c>
      <c r="O59" s="11" t="s">
        <v>199</v>
      </c>
      <c r="P59" s="92" t="s">
        <v>162</v>
      </c>
      <c r="Q59" s="95" t="s">
        <v>7</v>
      </c>
      <c r="R59" s="94" t="s">
        <v>161</v>
      </c>
      <c r="S59" s="16" t="s">
        <v>8</v>
      </c>
      <c r="U59" t="s">
        <v>163</v>
      </c>
      <c r="V59" s="18"/>
    </row>
    <row r="60" spans="1:22" x14ac:dyDescent="0.35">
      <c r="A60" t="s">
        <v>141</v>
      </c>
      <c r="B60" s="22" t="s">
        <v>89</v>
      </c>
      <c r="C60" s="6">
        <f>B3</f>
        <v>91.2</v>
      </c>
      <c r="D60" s="6">
        <v>0</v>
      </c>
      <c r="E60" s="6">
        <f>C60+D60</f>
        <v>91.2</v>
      </c>
      <c r="F60" s="7">
        <f>E60/7</f>
        <v>13.028571428571428</v>
      </c>
      <c r="G60" s="7">
        <v>0</v>
      </c>
      <c r="H60" s="7">
        <f>C60/M60</f>
        <v>4.2047026279391426</v>
      </c>
      <c r="I60" s="7">
        <f>((G60+H60)*S60)/7</f>
        <v>0.78988342224856745</v>
      </c>
      <c r="J60" s="7">
        <f>G3</f>
        <v>24.1</v>
      </c>
      <c r="K60" s="7">
        <v>0</v>
      </c>
      <c r="L60" s="6">
        <v>24.1</v>
      </c>
      <c r="M60" s="115">
        <f>J60*0.9</f>
        <v>21.69</v>
      </c>
      <c r="N60" s="115">
        <f>K60*0.9</f>
        <v>0</v>
      </c>
      <c r="O60" s="116">
        <f>L60*0.9</f>
        <v>21.69</v>
      </c>
      <c r="P60" s="7">
        <f>E60/O60</f>
        <v>4.2047026279391426</v>
      </c>
      <c r="Q60" s="7">
        <f>P60*S60</f>
        <v>5.5291839557399722</v>
      </c>
      <c r="R60" s="27">
        <f>G60*S60</f>
        <v>0</v>
      </c>
      <c r="S60" s="2">
        <f>M3</f>
        <v>1.3149999999999999</v>
      </c>
      <c r="V60" s="18"/>
    </row>
    <row r="61" spans="1:22" x14ac:dyDescent="0.35">
      <c r="B61" s="22" t="s">
        <v>90</v>
      </c>
      <c r="C61" s="6">
        <f>B4</f>
        <v>438.6</v>
      </c>
      <c r="D61" s="6">
        <v>85</v>
      </c>
      <c r="E61" s="6">
        <f t="shared" ref="E61:E111" si="9">C61+D61</f>
        <v>523.6</v>
      </c>
      <c r="F61" s="7">
        <f>E61/7</f>
        <v>74.8</v>
      </c>
      <c r="G61" s="7">
        <f t="shared" ref="G61:G111" si="10">D61/N61</f>
        <v>4.413291796469367</v>
      </c>
      <c r="H61" s="7">
        <f>C61/M61</f>
        <v>20.054869684499316</v>
      </c>
      <c r="I61" s="7">
        <f t="shared" ref="I61:I91" si="11">((G61+H61)*S61)/7</f>
        <v>4.5405916805397597</v>
      </c>
      <c r="J61" s="7">
        <f t="shared" ref="J61:J91" si="12">G4</f>
        <v>24.3</v>
      </c>
      <c r="K61" s="7">
        <v>21.4</v>
      </c>
      <c r="L61" s="6">
        <v>23.83</v>
      </c>
      <c r="M61" s="115">
        <f t="shared" ref="M61:M77" si="13">J61*0.9</f>
        <v>21.87</v>
      </c>
      <c r="N61" s="115">
        <f t="shared" ref="N61:N77" si="14">K61*0.9</f>
        <v>19.259999999999998</v>
      </c>
      <c r="O61" s="116">
        <f t="shared" ref="O61:O111" si="15">L61*0.9</f>
        <v>21.446999999999999</v>
      </c>
      <c r="P61" s="7">
        <f t="shared" ref="P61:P65" si="16">E61/O61</f>
        <v>24.413670909684342</v>
      </c>
      <c r="Q61" s="7">
        <f t="shared" ref="Q61:Q65" si="17">P61*S61</f>
        <v>31.71335851167996</v>
      </c>
      <c r="R61" s="27">
        <f t="shared" ref="R61:R64" si="18">G61*S61</f>
        <v>5.7328660436137078</v>
      </c>
      <c r="S61" s="2">
        <f t="shared" ref="S61:S111" si="19">M4</f>
        <v>1.2989999999999999</v>
      </c>
      <c r="V61" s="18"/>
    </row>
    <row r="62" spans="1:22" x14ac:dyDescent="0.35">
      <c r="A62" s="18"/>
      <c r="B62" s="22" t="s">
        <v>91</v>
      </c>
      <c r="C62" s="6">
        <f>B5</f>
        <v>256.89999999999998</v>
      </c>
      <c r="D62" s="98">
        <v>78.3</v>
      </c>
      <c r="E62" s="6">
        <f t="shared" si="9"/>
        <v>335.2</v>
      </c>
      <c r="F62" s="7">
        <f t="shared" ref="F62:F90" si="20">E62/7</f>
        <v>47.885714285714286</v>
      </c>
      <c r="G62" s="7">
        <f t="shared" si="10"/>
        <v>3.7826086956521738</v>
      </c>
      <c r="H62" s="7">
        <f t="shared" ref="H62:H111" si="21">C62/M62</f>
        <v>10.730994152046781</v>
      </c>
      <c r="I62" s="7">
        <f t="shared" si="11"/>
        <v>2.7555111692274155</v>
      </c>
      <c r="J62" s="7">
        <f t="shared" si="12"/>
        <v>26.6</v>
      </c>
      <c r="K62" s="104">
        <v>23</v>
      </c>
      <c r="L62" s="98">
        <v>25.76</v>
      </c>
      <c r="M62" s="115">
        <f t="shared" si="13"/>
        <v>23.94</v>
      </c>
      <c r="N62" s="115">
        <f t="shared" si="14"/>
        <v>20.7</v>
      </c>
      <c r="O62" s="116">
        <f t="shared" si="15"/>
        <v>23.184000000000001</v>
      </c>
      <c r="P62" s="7">
        <f t="shared" si="16"/>
        <v>14.458247066942718</v>
      </c>
      <c r="Q62" s="7">
        <f t="shared" si="17"/>
        <v>19.215010351966871</v>
      </c>
      <c r="R62" s="27">
        <f t="shared" si="18"/>
        <v>5.0270869565217389</v>
      </c>
      <c r="S62" s="2">
        <f t="shared" si="19"/>
        <v>1.329</v>
      </c>
      <c r="V62" s="18"/>
    </row>
    <row r="63" spans="1:22" x14ac:dyDescent="0.35">
      <c r="B63" s="22" t="s">
        <v>92</v>
      </c>
      <c r="C63" s="6">
        <f>B6</f>
        <v>431.1</v>
      </c>
      <c r="D63" s="98">
        <v>77.7</v>
      </c>
      <c r="E63" s="6">
        <f t="shared" si="9"/>
        <v>508.8</v>
      </c>
      <c r="F63" s="7">
        <f t="shared" si="20"/>
        <v>72.685714285714283</v>
      </c>
      <c r="G63" s="7">
        <f t="shared" si="10"/>
        <v>4.2320261437908497</v>
      </c>
      <c r="H63" s="7">
        <f t="shared" si="21"/>
        <v>19.471544715447155</v>
      </c>
      <c r="I63" s="7">
        <f t="shared" si="11"/>
        <v>4.5680167270160101</v>
      </c>
      <c r="J63" s="7">
        <f t="shared" si="12"/>
        <v>24.6</v>
      </c>
      <c r="K63" s="7">
        <v>20.399999999999999</v>
      </c>
      <c r="L63" s="98">
        <v>23.96</v>
      </c>
      <c r="M63" s="115">
        <f t="shared" si="13"/>
        <v>22.14</v>
      </c>
      <c r="N63" s="115">
        <f t="shared" si="14"/>
        <v>18.36</v>
      </c>
      <c r="O63" s="116">
        <f t="shared" si="15"/>
        <v>21.564</v>
      </c>
      <c r="P63" s="7">
        <f t="shared" si="16"/>
        <v>23.594880356149137</v>
      </c>
      <c r="Q63" s="7">
        <f t="shared" si="17"/>
        <v>31.829493600445186</v>
      </c>
      <c r="R63" s="27">
        <f t="shared" si="18"/>
        <v>5.7090032679738565</v>
      </c>
      <c r="S63" s="2">
        <v>1.349</v>
      </c>
      <c r="V63" s="18"/>
    </row>
    <row r="64" spans="1:22" x14ac:dyDescent="0.35">
      <c r="B64" s="22" t="s">
        <v>93</v>
      </c>
      <c r="C64" s="6">
        <f t="shared" ref="C64:C110" si="22">B7</f>
        <v>0</v>
      </c>
      <c r="D64" s="6">
        <v>56.2</v>
      </c>
      <c r="E64" s="6">
        <f t="shared" si="9"/>
        <v>56.2</v>
      </c>
      <c r="F64" s="7">
        <f t="shared" si="20"/>
        <v>8.0285714285714285</v>
      </c>
      <c r="G64" s="7">
        <f t="shared" si="10"/>
        <v>3.4499693063228971</v>
      </c>
      <c r="H64" s="7">
        <v>0</v>
      </c>
      <c r="I64" s="7">
        <f t="shared" si="11"/>
        <v>0.66485837060422692</v>
      </c>
      <c r="J64" s="6">
        <f t="shared" si="12"/>
        <v>0</v>
      </c>
      <c r="K64" s="6">
        <v>18.100000000000001</v>
      </c>
      <c r="L64" s="6">
        <v>18.100000000000001</v>
      </c>
      <c r="M64" s="115">
        <f t="shared" si="13"/>
        <v>0</v>
      </c>
      <c r="N64" s="115">
        <f t="shared" si="14"/>
        <v>16.290000000000003</v>
      </c>
      <c r="O64" s="116">
        <f t="shared" si="15"/>
        <v>16.290000000000003</v>
      </c>
      <c r="P64" s="7">
        <f t="shared" si="16"/>
        <v>3.4499693063228971</v>
      </c>
      <c r="Q64" s="7">
        <f t="shared" si="17"/>
        <v>4.6540085942295883</v>
      </c>
      <c r="R64" s="27">
        <f t="shared" si="18"/>
        <v>4.6540085942295883</v>
      </c>
      <c r="S64" s="2">
        <f t="shared" si="19"/>
        <v>1.349</v>
      </c>
      <c r="U64" s="90">
        <f>AVERAGE(O61,O60,O62,O63,O64)</f>
        <v>20.835000000000001</v>
      </c>
      <c r="V64" s="105"/>
    </row>
    <row r="65" spans="1:22" x14ac:dyDescent="0.35">
      <c r="A65" t="s">
        <v>166</v>
      </c>
      <c r="B65" s="22" t="s">
        <v>94</v>
      </c>
      <c r="C65" s="6">
        <f t="shared" si="22"/>
        <v>450.7</v>
      </c>
      <c r="D65" s="6">
        <v>0</v>
      </c>
      <c r="E65" s="6">
        <f t="shared" si="9"/>
        <v>450.7</v>
      </c>
      <c r="F65" s="7">
        <f t="shared" si="20"/>
        <v>64.385714285714286</v>
      </c>
      <c r="G65" s="7">
        <v>0</v>
      </c>
      <c r="H65" s="7">
        <f t="shared" si="21"/>
        <v>20.86574074074074</v>
      </c>
      <c r="I65" s="7">
        <f t="shared" si="11"/>
        <v>4.0211263227513223</v>
      </c>
      <c r="J65" s="6">
        <f t="shared" si="12"/>
        <v>24</v>
      </c>
      <c r="K65" s="6">
        <v>0</v>
      </c>
      <c r="L65" s="6">
        <v>24</v>
      </c>
      <c r="M65" s="115">
        <f t="shared" si="13"/>
        <v>21.6</v>
      </c>
      <c r="N65" s="115">
        <f t="shared" si="14"/>
        <v>0</v>
      </c>
      <c r="O65" s="116">
        <f t="shared" si="15"/>
        <v>21.6</v>
      </c>
      <c r="P65" s="7">
        <f t="shared" si="16"/>
        <v>20.86574074074074</v>
      </c>
      <c r="Q65" s="7">
        <f t="shared" si="17"/>
        <v>28.147884259259257</v>
      </c>
      <c r="R65" s="27">
        <v>0</v>
      </c>
      <c r="S65" s="2">
        <f t="shared" si="19"/>
        <v>1.349</v>
      </c>
      <c r="V65" s="18"/>
    </row>
    <row r="66" spans="1:22" x14ac:dyDescent="0.35">
      <c r="B66" s="22" t="s">
        <v>95</v>
      </c>
      <c r="C66" s="6">
        <f t="shared" si="22"/>
        <v>0</v>
      </c>
      <c r="D66" s="6">
        <v>29.9</v>
      </c>
      <c r="E66" s="6">
        <f t="shared" si="9"/>
        <v>29.9</v>
      </c>
      <c r="F66" s="7">
        <f t="shared" si="20"/>
        <v>4.2714285714285714</v>
      </c>
      <c r="G66" s="7">
        <f t="shared" si="10"/>
        <v>1.845679012345679</v>
      </c>
      <c r="H66" s="7">
        <v>0</v>
      </c>
      <c r="I66" s="7">
        <f t="shared" si="11"/>
        <v>0.35832539682539682</v>
      </c>
      <c r="J66" s="6">
        <f t="shared" si="12"/>
        <v>0</v>
      </c>
      <c r="K66" s="6">
        <v>18</v>
      </c>
      <c r="L66" s="6">
        <v>18</v>
      </c>
      <c r="M66" s="115">
        <f t="shared" si="13"/>
        <v>0</v>
      </c>
      <c r="N66" s="115">
        <f t="shared" si="14"/>
        <v>16.2</v>
      </c>
      <c r="O66" s="116">
        <f t="shared" si="15"/>
        <v>16.2</v>
      </c>
      <c r="P66" s="7">
        <f t="shared" ref="P66:P91" si="23">E66/O66</f>
        <v>1.845679012345679</v>
      </c>
      <c r="Q66" s="7">
        <f t="shared" ref="Q66:Q91" si="24">P66*S66</f>
        <v>2.5082777777777778</v>
      </c>
      <c r="R66" s="27">
        <f t="shared" ref="R66:R91" si="25">G66*S66</f>
        <v>2.5082777777777778</v>
      </c>
      <c r="S66" s="2">
        <f t="shared" si="19"/>
        <v>1.359</v>
      </c>
      <c r="V66" s="18"/>
    </row>
    <row r="67" spans="1:22" x14ac:dyDescent="0.35">
      <c r="B67" s="22" t="s">
        <v>96</v>
      </c>
      <c r="C67" s="6">
        <f t="shared" si="22"/>
        <v>429.7</v>
      </c>
      <c r="D67" s="6">
        <v>255.6</v>
      </c>
      <c r="E67" s="6">
        <f t="shared" si="9"/>
        <v>685.3</v>
      </c>
      <c r="F67" s="7">
        <f t="shared" si="20"/>
        <v>97.899999999999991</v>
      </c>
      <c r="G67" s="7">
        <f t="shared" si="10"/>
        <v>11.591836734693876</v>
      </c>
      <c r="H67" s="7">
        <f t="shared" si="21"/>
        <v>19.021691013722883</v>
      </c>
      <c r="I67" s="7">
        <f t="shared" si="11"/>
        <v>5.9433977442997676</v>
      </c>
      <c r="J67" s="6">
        <f t="shared" si="12"/>
        <v>25.1</v>
      </c>
      <c r="K67" s="6">
        <v>24.5</v>
      </c>
      <c r="L67" s="6">
        <v>24.88</v>
      </c>
      <c r="M67" s="115">
        <f t="shared" si="13"/>
        <v>22.590000000000003</v>
      </c>
      <c r="N67" s="115">
        <f t="shared" si="14"/>
        <v>22.05</v>
      </c>
      <c r="O67" s="116">
        <f t="shared" si="15"/>
        <v>22.391999999999999</v>
      </c>
      <c r="P67" s="7">
        <f t="shared" si="23"/>
        <v>30.604680242943907</v>
      </c>
      <c r="Q67" s="7">
        <f t="shared" si="24"/>
        <v>41.59176045016077</v>
      </c>
      <c r="R67" s="27">
        <f t="shared" si="25"/>
        <v>15.753306122448977</v>
      </c>
      <c r="S67" s="2">
        <v>1.359</v>
      </c>
      <c r="V67" s="18"/>
    </row>
    <row r="68" spans="1:22" x14ac:dyDescent="0.35">
      <c r="B68" s="22" t="s">
        <v>97</v>
      </c>
      <c r="C68" s="6">
        <f t="shared" si="22"/>
        <v>0</v>
      </c>
      <c r="D68" s="6">
        <v>66.400000000000006</v>
      </c>
      <c r="E68" s="6">
        <f t="shared" si="9"/>
        <v>66.400000000000006</v>
      </c>
      <c r="F68" s="7">
        <f t="shared" si="20"/>
        <v>9.4857142857142858</v>
      </c>
      <c r="G68" s="7">
        <f t="shared" si="10"/>
        <v>3.2077294685990343</v>
      </c>
      <c r="H68" s="7">
        <v>0</v>
      </c>
      <c r="I68" s="7">
        <f t="shared" si="11"/>
        <v>0.64108764665286422</v>
      </c>
      <c r="J68" s="6">
        <f t="shared" si="12"/>
        <v>0</v>
      </c>
      <c r="K68" s="6">
        <v>23</v>
      </c>
      <c r="L68" s="6">
        <v>23</v>
      </c>
      <c r="M68" s="115">
        <f t="shared" si="13"/>
        <v>0</v>
      </c>
      <c r="N68" s="115">
        <f t="shared" si="14"/>
        <v>20.7</v>
      </c>
      <c r="O68" s="116">
        <f t="shared" si="15"/>
        <v>20.7</v>
      </c>
      <c r="P68" s="7">
        <f t="shared" si="23"/>
        <v>3.2077294685990343</v>
      </c>
      <c r="Q68" s="7">
        <f t="shared" si="24"/>
        <v>4.4876135265700494</v>
      </c>
      <c r="R68" s="27">
        <f t="shared" si="25"/>
        <v>4.4876135265700494</v>
      </c>
      <c r="S68" s="2">
        <v>1.399</v>
      </c>
      <c r="U68" s="90">
        <f>AVERAGE(O65,O66,O67,O68)</f>
        <v>20.222999999999999</v>
      </c>
      <c r="V68" s="105"/>
    </row>
    <row r="69" spans="1:22" x14ac:dyDescent="0.35">
      <c r="A69" t="s">
        <v>189</v>
      </c>
      <c r="B69" s="22" t="s">
        <v>98</v>
      </c>
      <c r="C69" s="6">
        <v>429.2</v>
      </c>
      <c r="D69" s="98">
        <v>46.8</v>
      </c>
      <c r="E69" s="98">
        <f t="shared" si="9"/>
        <v>476</v>
      </c>
      <c r="F69" s="104">
        <f t="shared" si="20"/>
        <v>68</v>
      </c>
      <c r="G69" s="104">
        <f t="shared" si="10"/>
        <v>2.5490196078431371</v>
      </c>
      <c r="H69" s="104">
        <f t="shared" si="21"/>
        <v>18.063973063973066</v>
      </c>
      <c r="I69" s="104">
        <f t="shared" si="11"/>
        <v>4.1196538211244098</v>
      </c>
      <c r="J69" s="98">
        <f t="shared" si="12"/>
        <v>26.4</v>
      </c>
      <c r="K69" s="98">
        <v>20.399999999999999</v>
      </c>
      <c r="L69" s="6">
        <v>25.81</v>
      </c>
      <c r="M69" s="115">
        <f t="shared" si="13"/>
        <v>23.759999999999998</v>
      </c>
      <c r="N69" s="115">
        <f t="shared" si="14"/>
        <v>18.36</v>
      </c>
      <c r="O69" s="116">
        <f t="shared" si="15"/>
        <v>23.228999999999999</v>
      </c>
      <c r="P69" s="7">
        <f t="shared" si="23"/>
        <v>20.491626845753153</v>
      </c>
      <c r="Q69" s="7">
        <f t="shared" si="24"/>
        <v>28.667785957208661</v>
      </c>
      <c r="R69" s="27">
        <f t="shared" si="25"/>
        <v>3.5660784313725489</v>
      </c>
      <c r="S69" s="2">
        <f t="shared" si="19"/>
        <v>1.399</v>
      </c>
      <c r="V69" s="18"/>
    </row>
    <row r="70" spans="1:22" x14ac:dyDescent="0.35">
      <c r="B70" s="22" t="s">
        <v>99</v>
      </c>
      <c r="C70" s="6">
        <f t="shared" si="22"/>
        <v>113.1</v>
      </c>
      <c r="D70" s="6">
        <v>55.9</v>
      </c>
      <c r="E70" s="6">
        <f t="shared" si="9"/>
        <v>169</v>
      </c>
      <c r="F70" s="7">
        <f t="shared" si="20"/>
        <v>24.142857142857142</v>
      </c>
      <c r="G70" s="7">
        <f>D70/N70</f>
        <v>3.074807480748075</v>
      </c>
      <c r="H70" s="7">
        <f t="shared" si="21"/>
        <v>4.7782002534854238</v>
      </c>
      <c r="I70" s="7">
        <f t="shared" si="11"/>
        <v>1.5694796885989521</v>
      </c>
      <c r="J70" s="6">
        <f t="shared" si="12"/>
        <v>26.3</v>
      </c>
      <c r="K70" s="6">
        <v>20.2</v>
      </c>
      <c r="L70" s="6">
        <v>23.61</v>
      </c>
      <c r="M70" s="115">
        <f t="shared" si="13"/>
        <v>23.67</v>
      </c>
      <c r="N70" s="115">
        <f t="shared" si="14"/>
        <v>18.18</v>
      </c>
      <c r="O70" s="116">
        <f t="shared" si="15"/>
        <v>21.248999999999999</v>
      </c>
      <c r="P70" s="7">
        <f>E70/O70</f>
        <v>7.9533154501388301</v>
      </c>
      <c r="Q70" s="7">
        <f t="shared" si="24"/>
        <v>11.126688314744223</v>
      </c>
      <c r="R70" s="27">
        <f t="shared" si="25"/>
        <v>4.3016556655665568</v>
      </c>
      <c r="S70" s="2">
        <f t="shared" si="19"/>
        <v>1.399</v>
      </c>
      <c r="V70" s="18"/>
    </row>
    <row r="71" spans="1:22" x14ac:dyDescent="0.35">
      <c r="B71" s="22" t="s">
        <v>100</v>
      </c>
      <c r="C71" s="6">
        <f t="shared" si="22"/>
        <v>316.39999999999998</v>
      </c>
      <c r="D71" s="6">
        <v>62</v>
      </c>
      <c r="E71" s="6">
        <f t="shared" si="9"/>
        <v>378.4</v>
      </c>
      <c r="F71" s="7">
        <f t="shared" si="20"/>
        <v>54.057142857142857</v>
      </c>
      <c r="G71" s="7">
        <f t="shared" si="10"/>
        <v>2.722880983750549</v>
      </c>
      <c r="H71" s="7">
        <f t="shared" si="21"/>
        <v>14.062222222222221</v>
      </c>
      <c r="I71" s="7">
        <f t="shared" si="11"/>
        <v>3.3786014881736621</v>
      </c>
      <c r="J71" s="6">
        <f t="shared" si="12"/>
        <v>25</v>
      </c>
      <c r="K71" s="6">
        <v>25.3</v>
      </c>
      <c r="L71" s="6">
        <v>25.42</v>
      </c>
      <c r="M71" s="115">
        <f t="shared" si="13"/>
        <v>22.5</v>
      </c>
      <c r="N71" s="115">
        <f t="shared" si="14"/>
        <v>22.77</v>
      </c>
      <c r="O71" s="116">
        <f t="shared" si="15"/>
        <v>22.878000000000004</v>
      </c>
      <c r="P71" s="7">
        <f t="shared" si="23"/>
        <v>16.539907334557213</v>
      </c>
      <c r="Q71" s="7">
        <f>P71*S71</f>
        <v>23.304729434391113</v>
      </c>
      <c r="R71" s="27">
        <f t="shared" si="25"/>
        <v>3.8365393061045237</v>
      </c>
      <c r="S71" s="2">
        <f t="shared" si="19"/>
        <v>1.409</v>
      </c>
      <c r="V71" s="18"/>
    </row>
    <row r="72" spans="1:22" x14ac:dyDescent="0.35">
      <c r="B72" s="22" t="s">
        <v>101</v>
      </c>
      <c r="C72" s="6">
        <f t="shared" si="22"/>
        <v>188</v>
      </c>
      <c r="D72" s="6">
        <v>18.399999999999999</v>
      </c>
      <c r="E72" s="6">
        <f t="shared" si="9"/>
        <v>206.4</v>
      </c>
      <c r="F72" s="7">
        <f t="shared" si="20"/>
        <v>29.485714285714288</v>
      </c>
      <c r="G72" s="7">
        <f t="shared" si="10"/>
        <v>0.8626347866854196</v>
      </c>
      <c r="H72" s="7">
        <f t="shared" si="21"/>
        <v>7.7366255144032916</v>
      </c>
      <c r="I72" s="7">
        <f t="shared" si="11"/>
        <v>1.7309082520334278</v>
      </c>
      <c r="J72" s="6">
        <f t="shared" si="12"/>
        <v>27</v>
      </c>
      <c r="K72" s="6">
        <v>23.7</v>
      </c>
      <c r="L72" s="6">
        <v>26.71</v>
      </c>
      <c r="M72" s="115">
        <f t="shared" si="13"/>
        <v>24.3</v>
      </c>
      <c r="N72" s="115">
        <f t="shared" si="14"/>
        <v>21.33</v>
      </c>
      <c r="O72" s="116">
        <f t="shared" si="15"/>
        <v>24.039000000000001</v>
      </c>
      <c r="P72" s="7">
        <f t="shared" si="23"/>
        <v>8.5860476725321355</v>
      </c>
      <c r="Q72" s="7">
        <f t="shared" si="24"/>
        <v>12.097741170597779</v>
      </c>
      <c r="R72" s="27">
        <f t="shared" si="25"/>
        <v>1.2154524144397563</v>
      </c>
      <c r="S72" s="2">
        <f t="shared" si="19"/>
        <v>1.409</v>
      </c>
      <c r="U72" s="90">
        <f>AVERAGE(O69,O70,O71,O72)</f>
        <v>22.848749999999999</v>
      </c>
      <c r="V72" s="105"/>
    </row>
    <row r="73" spans="1:22" x14ac:dyDescent="0.35">
      <c r="A73" t="s">
        <v>196</v>
      </c>
      <c r="B73" s="22" t="s">
        <v>102</v>
      </c>
      <c r="C73" s="6">
        <f t="shared" si="22"/>
        <v>430.8</v>
      </c>
      <c r="D73" s="6">
        <v>75.7</v>
      </c>
      <c r="E73" s="6">
        <f t="shared" si="9"/>
        <v>506.5</v>
      </c>
      <c r="F73" s="7">
        <f t="shared" si="20"/>
        <v>72.357142857142861</v>
      </c>
      <c r="G73" s="7">
        <f t="shared" si="10"/>
        <v>3.6729742843279962</v>
      </c>
      <c r="H73" s="7">
        <f t="shared" si="21"/>
        <v>18.697916666666664</v>
      </c>
      <c r="I73" s="7">
        <f t="shared" si="11"/>
        <v>4.5029407642787822</v>
      </c>
      <c r="J73" s="6">
        <f t="shared" si="12"/>
        <v>25.6</v>
      </c>
      <c r="K73" s="6">
        <v>22.9</v>
      </c>
      <c r="L73" s="6">
        <v>25.2</v>
      </c>
      <c r="M73" s="115">
        <f t="shared" si="13"/>
        <v>23.040000000000003</v>
      </c>
      <c r="N73" s="115">
        <f t="shared" si="14"/>
        <v>20.61</v>
      </c>
      <c r="O73" s="116">
        <f t="shared" si="15"/>
        <v>22.68</v>
      </c>
      <c r="P73" s="7">
        <f t="shared" si="23"/>
        <v>22.332451499118164</v>
      </c>
      <c r="Q73" s="7">
        <f t="shared" si="24"/>
        <v>31.466424162257493</v>
      </c>
      <c r="R73" s="27">
        <f t="shared" si="25"/>
        <v>5.1752207666181471</v>
      </c>
      <c r="S73" s="2">
        <f t="shared" si="19"/>
        <v>1.409</v>
      </c>
      <c r="V73" s="18"/>
    </row>
    <row r="74" spans="1:22" x14ac:dyDescent="0.35">
      <c r="B74" s="22" t="s">
        <v>103</v>
      </c>
      <c r="C74" s="6">
        <f t="shared" si="22"/>
        <v>0</v>
      </c>
      <c r="D74" s="6">
        <v>105.9</v>
      </c>
      <c r="E74" s="6">
        <f t="shared" si="9"/>
        <v>105.9</v>
      </c>
      <c r="F74" s="7">
        <f t="shared" si="20"/>
        <v>15.12857142857143</v>
      </c>
      <c r="G74" s="7">
        <f t="shared" si="10"/>
        <v>5.5766192733017377</v>
      </c>
      <c r="H74" s="7" t="e">
        <f t="shared" si="21"/>
        <v>#DIV/0!</v>
      </c>
      <c r="I74" s="7" t="e">
        <f t="shared" si="11"/>
        <v>#DIV/0!</v>
      </c>
      <c r="J74" s="6">
        <f t="shared" si="12"/>
        <v>0</v>
      </c>
      <c r="K74" s="6">
        <v>21.1</v>
      </c>
      <c r="L74" s="6">
        <v>21.1</v>
      </c>
      <c r="M74" s="115">
        <f t="shared" si="13"/>
        <v>0</v>
      </c>
      <c r="N74" s="115">
        <f t="shared" si="14"/>
        <v>18.990000000000002</v>
      </c>
      <c r="O74" s="116">
        <f t="shared" si="15"/>
        <v>18.990000000000002</v>
      </c>
      <c r="P74" s="7">
        <f t="shared" si="23"/>
        <v>5.5766192733017377</v>
      </c>
      <c r="Q74" s="7">
        <f t="shared" si="24"/>
        <v>7.9132227488151656</v>
      </c>
      <c r="R74" s="27">
        <f t="shared" si="25"/>
        <v>7.9132227488151656</v>
      </c>
      <c r="S74" s="2">
        <v>1.419</v>
      </c>
      <c r="V74" s="18"/>
    </row>
    <row r="75" spans="1:22" x14ac:dyDescent="0.35">
      <c r="A75" s="118" t="s">
        <v>197</v>
      </c>
      <c r="B75" s="22" t="s">
        <v>104</v>
      </c>
      <c r="C75" s="6">
        <f t="shared" si="22"/>
        <v>448.7</v>
      </c>
      <c r="D75" s="6">
        <v>115</v>
      </c>
      <c r="E75" s="6">
        <f t="shared" si="9"/>
        <v>563.70000000000005</v>
      </c>
      <c r="F75" s="7">
        <f t="shared" si="20"/>
        <v>80.528571428571439</v>
      </c>
      <c r="G75" s="7">
        <f t="shared" si="10"/>
        <v>5.8346017250126838</v>
      </c>
      <c r="H75" s="7">
        <f t="shared" si="21"/>
        <v>20.0223114680946</v>
      </c>
      <c r="I75" s="7">
        <f t="shared" si="11"/>
        <v>5.2415656887170332</v>
      </c>
      <c r="J75" s="6">
        <f t="shared" si="12"/>
        <v>24.9</v>
      </c>
      <c r="K75" s="6">
        <v>21.9</v>
      </c>
      <c r="L75" s="6">
        <v>24.9</v>
      </c>
      <c r="M75" s="115">
        <f t="shared" si="13"/>
        <v>22.41</v>
      </c>
      <c r="N75" s="115">
        <f t="shared" si="14"/>
        <v>19.71</v>
      </c>
      <c r="O75" s="116">
        <f t="shared" si="15"/>
        <v>22.41</v>
      </c>
      <c r="P75" s="7">
        <f>E75/O75</f>
        <v>25.153949129852744</v>
      </c>
      <c r="Q75" s="7">
        <f>P75*S75</f>
        <v>35.693453815261044</v>
      </c>
      <c r="R75" s="27">
        <f t="shared" si="25"/>
        <v>8.2792998477929984</v>
      </c>
      <c r="S75" s="2">
        <f t="shared" si="19"/>
        <v>1.419</v>
      </c>
      <c r="V75" s="18"/>
    </row>
    <row r="76" spans="1:22" x14ac:dyDescent="0.35">
      <c r="B76" s="22" t="s">
        <v>105</v>
      </c>
      <c r="C76" s="98">
        <f t="shared" si="22"/>
        <v>171.3</v>
      </c>
      <c r="D76" s="98">
        <v>58.5</v>
      </c>
      <c r="E76" s="98">
        <f t="shared" si="9"/>
        <v>229.8</v>
      </c>
      <c r="F76" s="104">
        <f t="shared" si="20"/>
        <v>32.828571428571429</v>
      </c>
      <c r="G76" s="104">
        <f t="shared" si="10"/>
        <v>3.217821782178218</v>
      </c>
      <c r="H76" s="104">
        <f t="shared" si="21"/>
        <v>7.5230566534914365</v>
      </c>
      <c r="I76" s="104">
        <f t="shared" si="11"/>
        <v>2.192673612081705</v>
      </c>
      <c r="J76" s="98">
        <f t="shared" si="12"/>
        <v>25.3</v>
      </c>
      <c r="K76" s="98">
        <v>20.2</v>
      </c>
      <c r="L76" s="98">
        <v>24</v>
      </c>
      <c r="M76" s="115">
        <f t="shared" si="13"/>
        <v>22.77</v>
      </c>
      <c r="N76" s="115">
        <f t="shared" si="14"/>
        <v>18.18</v>
      </c>
      <c r="O76" s="116">
        <f t="shared" si="15"/>
        <v>21.6</v>
      </c>
      <c r="P76" s="7">
        <f>E76/O76</f>
        <v>10.638888888888889</v>
      </c>
      <c r="Q76" s="7">
        <f t="shared" si="24"/>
        <v>15.202972222222224</v>
      </c>
      <c r="R76" s="27">
        <f t="shared" si="25"/>
        <v>4.5982673267326737</v>
      </c>
      <c r="S76" s="2">
        <f t="shared" si="19"/>
        <v>1.429</v>
      </c>
      <c r="V76" s="18"/>
    </row>
    <row r="77" spans="1:22" x14ac:dyDescent="0.35">
      <c r="A77" t="s">
        <v>203</v>
      </c>
      <c r="B77" s="22" t="s">
        <v>106</v>
      </c>
      <c r="C77" s="6">
        <f t="shared" si="22"/>
        <v>85.9</v>
      </c>
      <c r="D77" s="6">
        <v>74.099999999999994</v>
      </c>
      <c r="E77" s="6">
        <f t="shared" si="9"/>
        <v>160</v>
      </c>
      <c r="F77" s="7">
        <f t="shared" si="20"/>
        <v>22.857142857142858</v>
      </c>
      <c r="G77" s="7">
        <f t="shared" si="10"/>
        <v>3.9774557165861513</v>
      </c>
      <c r="H77" s="7">
        <f>C77/M77</f>
        <v>3.5349794238683128</v>
      </c>
      <c r="I77" s="7">
        <f t="shared" si="11"/>
        <v>1.5336099736727757</v>
      </c>
      <c r="J77" s="6">
        <f t="shared" si="12"/>
        <v>27</v>
      </c>
      <c r="K77" s="6">
        <v>20.7</v>
      </c>
      <c r="L77" s="6">
        <v>22.94</v>
      </c>
      <c r="M77" s="115">
        <f t="shared" si="13"/>
        <v>24.3</v>
      </c>
      <c r="N77" s="115">
        <f t="shared" si="14"/>
        <v>18.63</v>
      </c>
      <c r="O77" s="116">
        <f t="shared" si="15"/>
        <v>20.646000000000001</v>
      </c>
      <c r="P77" s="7">
        <f t="shared" si="23"/>
        <v>7.7496851690400073</v>
      </c>
      <c r="Q77" s="7">
        <f t="shared" si="24"/>
        <v>11.074300106558171</v>
      </c>
      <c r="R77" s="27">
        <f t="shared" si="25"/>
        <v>5.6837842190016108</v>
      </c>
      <c r="S77" s="2">
        <f t="shared" si="19"/>
        <v>1.429</v>
      </c>
      <c r="U77" s="90">
        <f>AVERAGE(O73,O74,O75,O76)</f>
        <v>21.42</v>
      </c>
      <c r="V77" s="105"/>
    </row>
    <row r="78" spans="1:22" x14ac:dyDescent="0.35">
      <c r="B78" s="22" t="s">
        <v>107</v>
      </c>
      <c r="C78" s="6">
        <f t="shared" si="22"/>
        <v>428</v>
      </c>
      <c r="D78" s="6">
        <v>43.5</v>
      </c>
      <c r="E78" s="6">
        <f t="shared" si="9"/>
        <v>471.5</v>
      </c>
      <c r="F78" s="7">
        <f t="shared" si="20"/>
        <v>67.357142857142861</v>
      </c>
      <c r="G78" s="7">
        <f t="shared" si="10"/>
        <v>2.1386430678466075</v>
      </c>
      <c r="H78" s="7">
        <f t="shared" si="21"/>
        <v>18.871252204585538</v>
      </c>
      <c r="I78" s="7">
        <f t="shared" si="11"/>
        <v>4.2890200491865054</v>
      </c>
      <c r="J78" s="6">
        <f t="shared" si="12"/>
        <v>25.2</v>
      </c>
      <c r="K78" s="6">
        <v>22.6</v>
      </c>
      <c r="L78" s="6">
        <v>24.96</v>
      </c>
      <c r="M78" s="115">
        <f t="shared" ref="M78:M111" si="26">J78*0.9</f>
        <v>22.68</v>
      </c>
      <c r="N78" s="115">
        <f t="shared" ref="N78:N111" si="27">K78*0.9</f>
        <v>20.340000000000003</v>
      </c>
      <c r="O78" s="116">
        <f t="shared" si="15"/>
        <v>22.464000000000002</v>
      </c>
      <c r="P78" s="7">
        <f t="shared" si="23"/>
        <v>20.989138176638175</v>
      </c>
      <c r="Q78" s="7">
        <f t="shared" si="24"/>
        <v>29.993478454415953</v>
      </c>
      <c r="R78" s="27">
        <f t="shared" si="25"/>
        <v>3.0561209439528021</v>
      </c>
      <c r="S78" s="2">
        <v>1.429</v>
      </c>
      <c r="V78" s="18"/>
    </row>
    <row r="79" spans="1:22" x14ac:dyDescent="0.35">
      <c r="B79" s="22" t="s">
        <v>108</v>
      </c>
      <c r="C79" s="6">
        <f t="shared" si="22"/>
        <v>0</v>
      </c>
      <c r="D79" s="6">
        <v>90</v>
      </c>
      <c r="E79" s="6">
        <f t="shared" si="9"/>
        <v>90</v>
      </c>
      <c r="F79" s="7">
        <f t="shared" si="20"/>
        <v>12.857142857142858</v>
      </c>
      <c r="G79" s="7">
        <f t="shared" si="10"/>
        <v>4.8309178743961354</v>
      </c>
      <c r="H79" s="7" t="e">
        <f t="shared" si="21"/>
        <v>#DIV/0!</v>
      </c>
      <c r="I79" s="7" t="e">
        <f t="shared" si="11"/>
        <v>#DIV/0!</v>
      </c>
      <c r="J79" s="6">
        <f t="shared" si="12"/>
        <v>0</v>
      </c>
      <c r="K79" s="6">
        <v>20.7</v>
      </c>
      <c r="L79" s="6">
        <v>20.7</v>
      </c>
      <c r="M79" s="115">
        <f t="shared" si="26"/>
        <v>0</v>
      </c>
      <c r="N79" s="115">
        <f t="shared" si="27"/>
        <v>18.63</v>
      </c>
      <c r="O79" s="116">
        <f t="shared" si="15"/>
        <v>18.63</v>
      </c>
      <c r="P79" s="7">
        <f t="shared" si="23"/>
        <v>4.8309178743961354</v>
      </c>
      <c r="Q79" s="7">
        <f t="shared" si="24"/>
        <v>7.0000000000000009</v>
      </c>
      <c r="R79" s="27">
        <f t="shared" si="25"/>
        <v>7.0000000000000009</v>
      </c>
      <c r="S79" s="2">
        <v>1.4490000000000001</v>
      </c>
      <c r="V79" s="18"/>
    </row>
    <row r="80" spans="1:22" x14ac:dyDescent="0.35">
      <c r="B80" s="22" t="s">
        <v>109</v>
      </c>
      <c r="C80" s="6">
        <v>446.1</v>
      </c>
      <c r="D80" s="6">
        <v>42.7</v>
      </c>
      <c r="E80" s="6">
        <f t="shared" si="9"/>
        <v>488.8</v>
      </c>
      <c r="F80" s="7">
        <f t="shared" si="20"/>
        <v>69.828571428571436</v>
      </c>
      <c r="G80" s="7">
        <f t="shared" si="10"/>
        <v>2.1664129883307965</v>
      </c>
      <c r="H80" s="7">
        <f t="shared" si="21"/>
        <v>19.286640726329445</v>
      </c>
      <c r="I80" s="7">
        <f t="shared" si="11"/>
        <v>4.4407821189346706</v>
      </c>
      <c r="J80" s="6">
        <v>25.7</v>
      </c>
      <c r="K80" s="6">
        <v>21.9</v>
      </c>
      <c r="L80" s="6">
        <v>25.37</v>
      </c>
      <c r="M80" s="115">
        <f t="shared" si="26"/>
        <v>23.13</v>
      </c>
      <c r="N80" s="115">
        <f t="shared" si="27"/>
        <v>19.71</v>
      </c>
      <c r="O80" s="116">
        <f t="shared" si="15"/>
        <v>22.833000000000002</v>
      </c>
      <c r="P80" s="7">
        <f t="shared" si="23"/>
        <v>21.407611789953137</v>
      </c>
      <c r="Q80" s="7">
        <f t="shared" si="24"/>
        <v>31.019629483642095</v>
      </c>
      <c r="R80" s="27">
        <f t="shared" si="25"/>
        <v>3.1391324200913244</v>
      </c>
      <c r="S80" s="2">
        <v>1.4490000000000001</v>
      </c>
      <c r="V80" s="18"/>
    </row>
    <row r="81" spans="2:22" x14ac:dyDescent="0.35">
      <c r="B81" s="22" t="s">
        <v>110</v>
      </c>
      <c r="C81" s="6">
        <f t="shared" si="22"/>
        <v>0</v>
      </c>
      <c r="D81" s="6">
        <v>156.4</v>
      </c>
      <c r="E81" s="6">
        <f t="shared" si="9"/>
        <v>156.4</v>
      </c>
      <c r="F81" s="7">
        <f t="shared" si="20"/>
        <v>22.342857142857145</v>
      </c>
      <c r="G81" s="7">
        <f t="shared" si="10"/>
        <v>6.8959435626102294</v>
      </c>
      <c r="H81" s="7" t="e">
        <f t="shared" si="21"/>
        <v>#DIV/0!</v>
      </c>
      <c r="I81" s="7" t="e">
        <f>((G81+H81)*S81)/7</f>
        <v>#DIV/0!</v>
      </c>
      <c r="J81" s="6">
        <f t="shared" si="12"/>
        <v>0</v>
      </c>
      <c r="K81" s="6">
        <v>25.2</v>
      </c>
      <c r="L81" s="6">
        <v>25.2</v>
      </c>
      <c r="M81" s="115">
        <f t="shared" si="26"/>
        <v>0</v>
      </c>
      <c r="N81" s="115">
        <f t="shared" si="27"/>
        <v>22.68</v>
      </c>
      <c r="O81" s="116">
        <f t="shared" si="15"/>
        <v>22.68</v>
      </c>
      <c r="P81" s="7">
        <f t="shared" si="23"/>
        <v>6.8959435626102294</v>
      </c>
      <c r="Q81" s="7">
        <f t="shared" si="24"/>
        <v>9.9922222222222228</v>
      </c>
      <c r="R81" s="27">
        <f t="shared" si="25"/>
        <v>9.9922222222222228</v>
      </c>
      <c r="S81" s="2">
        <v>1.4490000000000001</v>
      </c>
      <c r="U81" s="90">
        <f>AVERAGE(O77,O78,O79,O80)</f>
        <v>21.143249999999998</v>
      </c>
      <c r="V81" s="105"/>
    </row>
    <row r="82" spans="2:22" x14ac:dyDescent="0.35">
      <c r="B82" s="12" t="s">
        <v>111</v>
      </c>
      <c r="C82" s="6">
        <f t="shared" si="22"/>
        <v>208.8</v>
      </c>
      <c r="D82" s="6"/>
      <c r="E82" s="6">
        <f t="shared" si="9"/>
        <v>208.8</v>
      </c>
      <c r="F82" s="7">
        <f t="shared" si="20"/>
        <v>29.828571428571429</v>
      </c>
      <c r="G82" s="7" t="e">
        <f t="shared" si="10"/>
        <v>#DIV/0!</v>
      </c>
      <c r="H82" s="7">
        <f t="shared" si="21"/>
        <v>9.3548387096774199</v>
      </c>
      <c r="I82" s="7" t="e">
        <f t="shared" si="11"/>
        <v>#DIV/0!</v>
      </c>
      <c r="J82" s="6">
        <f t="shared" si="12"/>
        <v>24.8</v>
      </c>
      <c r="K82" s="6"/>
      <c r="L82" s="6"/>
      <c r="M82" s="115">
        <f t="shared" si="26"/>
        <v>22.32</v>
      </c>
      <c r="N82" s="115">
        <f t="shared" si="27"/>
        <v>0</v>
      </c>
      <c r="O82" s="116">
        <f t="shared" si="15"/>
        <v>0</v>
      </c>
      <c r="P82" s="7" t="e">
        <f t="shared" si="23"/>
        <v>#DIV/0!</v>
      </c>
      <c r="Q82" s="7" t="e">
        <f t="shared" si="24"/>
        <v>#DIV/0!</v>
      </c>
      <c r="R82" s="27" t="e">
        <f t="shared" si="25"/>
        <v>#DIV/0!</v>
      </c>
      <c r="S82" s="2">
        <f t="shared" si="19"/>
        <v>1.4490000000000001</v>
      </c>
      <c r="V82" s="18"/>
    </row>
    <row r="83" spans="2:22" x14ac:dyDescent="0.35">
      <c r="B83" s="12" t="s">
        <v>112</v>
      </c>
      <c r="C83" s="6">
        <f t="shared" si="22"/>
        <v>0</v>
      </c>
      <c r="D83" s="6"/>
      <c r="E83" s="6">
        <f t="shared" si="9"/>
        <v>0</v>
      </c>
      <c r="F83" s="7">
        <f t="shared" si="20"/>
        <v>0</v>
      </c>
      <c r="G83" s="7" t="e">
        <f t="shared" si="10"/>
        <v>#DIV/0!</v>
      </c>
      <c r="H83" s="7" t="e">
        <f t="shared" si="21"/>
        <v>#DIV/0!</v>
      </c>
      <c r="I83" s="7" t="e">
        <f t="shared" si="11"/>
        <v>#DIV/0!</v>
      </c>
      <c r="J83" s="6">
        <f t="shared" si="12"/>
        <v>0</v>
      </c>
      <c r="K83" s="6"/>
      <c r="L83" s="6"/>
      <c r="M83" s="115">
        <f t="shared" si="26"/>
        <v>0</v>
      </c>
      <c r="N83" s="115">
        <f t="shared" si="27"/>
        <v>0</v>
      </c>
      <c r="O83" s="116">
        <f t="shared" si="15"/>
        <v>0</v>
      </c>
      <c r="P83" s="7" t="e">
        <f t="shared" si="23"/>
        <v>#DIV/0!</v>
      </c>
      <c r="Q83" s="7" t="e">
        <f t="shared" si="24"/>
        <v>#DIV/0!</v>
      </c>
      <c r="R83" s="27" t="e">
        <f t="shared" si="25"/>
        <v>#DIV/0!</v>
      </c>
      <c r="S83" s="2">
        <f t="shared" si="19"/>
        <v>1.4490000000000001</v>
      </c>
      <c r="V83" s="18"/>
    </row>
    <row r="84" spans="2:22" x14ac:dyDescent="0.35">
      <c r="B84" s="22" t="s">
        <v>113</v>
      </c>
      <c r="C84" s="6">
        <f t="shared" si="22"/>
        <v>0</v>
      </c>
      <c r="D84" s="6"/>
      <c r="E84" s="6">
        <f t="shared" si="9"/>
        <v>0</v>
      </c>
      <c r="F84" s="7">
        <f t="shared" si="20"/>
        <v>0</v>
      </c>
      <c r="G84" s="7" t="e">
        <f t="shared" si="10"/>
        <v>#DIV/0!</v>
      </c>
      <c r="H84" s="7" t="e">
        <f t="shared" si="21"/>
        <v>#DIV/0!</v>
      </c>
      <c r="I84" s="7" t="e">
        <f t="shared" si="11"/>
        <v>#DIV/0!</v>
      </c>
      <c r="J84" s="6">
        <f t="shared" si="12"/>
        <v>0</v>
      </c>
      <c r="K84" s="6"/>
      <c r="L84" s="6"/>
      <c r="M84" s="115">
        <f t="shared" si="26"/>
        <v>0</v>
      </c>
      <c r="N84" s="115">
        <f t="shared" si="27"/>
        <v>0</v>
      </c>
      <c r="O84" s="116">
        <f t="shared" si="15"/>
        <v>0</v>
      </c>
      <c r="P84" s="7" t="e">
        <f t="shared" si="23"/>
        <v>#DIV/0!</v>
      </c>
      <c r="Q84" s="7" t="e">
        <f t="shared" si="24"/>
        <v>#DIV/0!</v>
      </c>
      <c r="R84" s="27" t="e">
        <f t="shared" si="25"/>
        <v>#DIV/0!</v>
      </c>
      <c r="S84" s="2">
        <f t="shared" si="19"/>
        <v>1.409</v>
      </c>
      <c r="V84" s="18"/>
    </row>
    <row r="85" spans="2:22" x14ac:dyDescent="0.35">
      <c r="B85" s="22" t="s">
        <v>114</v>
      </c>
      <c r="C85" s="6">
        <f t="shared" si="22"/>
        <v>0</v>
      </c>
      <c r="D85" s="6"/>
      <c r="E85" s="6">
        <f t="shared" si="9"/>
        <v>0</v>
      </c>
      <c r="F85" s="7">
        <f t="shared" si="20"/>
        <v>0</v>
      </c>
      <c r="G85" s="7" t="e">
        <f t="shared" si="10"/>
        <v>#DIV/0!</v>
      </c>
      <c r="H85" s="7" t="e">
        <f t="shared" si="21"/>
        <v>#DIV/0!</v>
      </c>
      <c r="I85" s="7" t="e">
        <f t="shared" si="11"/>
        <v>#DIV/0!</v>
      </c>
      <c r="J85" s="6">
        <f t="shared" si="12"/>
        <v>0</v>
      </c>
      <c r="K85" s="6"/>
      <c r="L85" s="6"/>
      <c r="M85" s="115">
        <f t="shared" si="26"/>
        <v>0</v>
      </c>
      <c r="N85" s="115">
        <f t="shared" si="27"/>
        <v>0</v>
      </c>
      <c r="O85" s="116">
        <f t="shared" si="15"/>
        <v>0</v>
      </c>
      <c r="P85" s="7" t="e">
        <f t="shared" si="23"/>
        <v>#DIV/0!</v>
      </c>
      <c r="Q85" s="7" t="e">
        <f t="shared" si="24"/>
        <v>#DIV/0!</v>
      </c>
      <c r="R85" s="27" t="e">
        <f t="shared" si="25"/>
        <v>#DIV/0!</v>
      </c>
      <c r="S85" s="2">
        <f t="shared" si="19"/>
        <v>0</v>
      </c>
      <c r="U85" s="51" t="e">
        <f>AVERAGE(L86)</f>
        <v>#DIV/0!</v>
      </c>
      <c r="V85" s="105"/>
    </row>
    <row r="86" spans="2:22" x14ac:dyDescent="0.35">
      <c r="B86" s="22" t="s">
        <v>115</v>
      </c>
      <c r="C86" s="6">
        <f t="shared" si="22"/>
        <v>0</v>
      </c>
      <c r="D86" s="6"/>
      <c r="E86" s="6">
        <f t="shared" si="9"/>
        <v>0</v>
      </c>
      <c r="F86" s="7">
        <f t="shared" si="20"/>
        <v>0</v>
      </c>
      <c r="G86" s="7" t="e">
        <f t="shared" si="10"/>
        <v>#DIV/0!</v>
      </c>
      <c r="H86" s="7" t="e">
        <f t="shared" si="21"/>
        <v>#DIV/0!</v>
      </c>
      <c r="I86" s="7" t="e">
        <f t="shared" si="11"/>
        <v>#DIV/0!</v>
      </c>
      <c r="J86" s="6">
        <f t="shared" si="12"/>
        <v>0</v>
      </c>
      <c r="K86" s="6"/>
      <c r="L86" s="6"/>
      <c r="M86" s="115">
        <f t="shared" si="26"/>
        <v>0</v>
      </c>
      <c r="N86" s="115">
        <f t="shared" si="27"/>
        <v>0</v>
      </c>
      <c r="O86" s="116">
        <f t="shared" si="15"/>
        <v>0</v>
      </c>
      <c r="P86" s="7" t="e">
        <f t="shared" si="23"/>
        <v>#DIV/0!</v>
      </c>
      <c r="Q86" s="7" t="e">
        <f t="shared" si="24"/>
        <v>#DIV/0!</v>
      </c>
      <c r="R86" s="27" t="e">
        <f t="shared" si="25"/>
        <v>#DIV/0!</v>
      </c>
      <c r="S86" s="2">
        <f t="shared" si="19"/>
        <v>0</v>
      </c>
      <c r="V86" s="18"/>
    </row>
    <row r="87" spans="2:22" x14ac:dyDescent="0.35">
      <c r="B87" s="22" t="s">
        <v>116</v>
      </c>
      <c r="C87" s="6">
        <f t="shared" si="22"/>
        <v>0</v>
      </c>
      <c r="D87" s="6"/>
      <c r="E87" s="6">
        <f t="shared" si="9"/>
        <v>0</v>
      </c>
      <c r="F87" s="7">
        <f t="shared" si="20"/>
        <v>0</v>
      </c>
      <c r="G87" s="7" t="e">
        <f t="shared" si="10"/>
        <v>#DIV/0!</v>
      </c>
      <c r="H87" s="7" t="e">
        <f t="shared" si="21"/>
        <v>#DIV/0!</v>
      </c>
      <c r="I87" s="7" t="e">
        <f t="shared" si="11"/>
        <v>#DIV/0!</v>
      </c>
      <c r="J87" s="6">
        <f t="shared" si="12"/>
        <v>0</v>
      </c>
      <c r="K87" s="6"/>
      <c r="L87" s="6"/>
      <c r="M87" s="115">
        <f t="shared" si="26"/>
        <v>0</v>
      </c>
      <c r="N87" s="115">
        <f t="shared" si="27"/>
        <v>0</v>
      </c>
      <c r="O87" s="116">
        <f t="shared" si="15"/>
        <v>0</v>
      </c>
      <c r="P87" s="7" t="e">
        <f t="shared" si="23"/>
        <v>#DIV/0!</v>
      </c>
      <c r="Q87" s="7" t="e">
        <f t="shared" si="24"/>
        <v>#DIV/0!</v>
      </c>
      <c r="R87" s="27" t="e">
        <f t="shared" si="25"/>
        <v>#DIV/0!</v>
      </c>
      <c r="S87" s="2">
        <f t="shared" si="19"/>
        <v>0</v>
      </c>
      <c r="V87" s="18"/>
    </row>
    <row r="88" spans="2:22" x14ac:dyDescent="0.35">
      <c r="B88" s="22" t="s">
        <v>117</v>
      </c>
      <c r="C88" s="6">
        <f t="shared" si="22"/>
        <v>0</v>
      </c>
      <c r="D88" s="6"/>
      <c r="E88" s="6">
        <f t="shared" si="9"/>
        <v>0</v>
      </c>
      <c r="F88" s="7">
        <f t="shared" si="20"/>
        <v>0</v>
      </c>
      <c r="G88" s="7" t="e">
        <f t="shared" si="10"/>
        <v>#DIV/0!</v>
      </c>
      <c r="H88" s="7" t="e">
        <f t="shared" si="21"/>
        <v>#DIV/0!</v>
      </c>
      <c r="I88" s="7" t="e">
        <f t="shared" si="11"/>
        <v>#DIV/0!</v>
      </c>
      <c r="J88" s="6">
        <f t="shared" si="12"/>
        <v>0</v>
      </c>
      <c r="K88" s="6"/>
      <c r="L88" s="6"/>
      <c r="M88" s="115">
        <f t="shared" si="26"/>
        <v>0</v>
      </c>
      <c r="N88" s="115">
        <f t="shared" si="27"/>
        <v>0</v>
      </c>
      <c r="O88" s="116">
        <f t="shared" si="15"/>
        <v>0</v>
      </c>
      <c r="P88" s="7" t="e">
        <f t="shared" si="23"/>
        <v>#DIV/0!</v>
      </c>
      <c r="Q88" s="7" t="e">
        <f t="shared" si="24"/>
        <v>#DIV/0!</v>
      </c>
      <c r="R88" s="27" t="e">
        <f t="shared" si="25"/>
        <v>#DIV/0!</v>
      </c>
      <c r="S88" s="2">
        <f t="shared" si="19"/>
        <v>0</v>
      </c>
      <c r="V88" s="18"/>
    </row>
    <row r="89" spans="2:22" x14ac:dyDescent="0.35">
      <c r="B89" s="22" t="s">
        <v>118</v>
      </c>
      <c r="C89" s="6">
        <f t="shared" si="22"/>
        <v>0</v>
      </c>
      <c r="D89" s="6"/>
      <c r="E89" s="6">
        <f t="shared" si="9"/>
        <v>0</v>
      </c>
      <c r="F89" s="7">
        <f t="shared" si="20"/>
        <v>0</v>
      </c>
      <c r="G89" s="7" t="e">
        <f t="shared" si="10"/>
        <v>#DIV/0!</v>
      </c>
      <c r="H89" s="7" t="e">
        <f t="shared" si="21"/>
        <v>#DIV/0!</v>
      </c>
      <c r="I89" s="7" t="e">
        <f t="shared" si="11"/>
        <v>#DIV/0!</v>
      </c>
      <c r="J89" s="6">
        <f t="shared" si="12"/>
        <v>0</v>
      </c>
      <c r="K89" s="6"/>
      <c r="L89" s="6"/>
      <c r="M89" s="115">
        <f t="shared" si="26"/>
        <v>0</v>
      </c>
      <c r="N89" s="115">
        <f t="shared" si="27"/>
        <v>0</v>
      </c>
      <c r="O89" s="116">
        <f t="shared" si="15"/>
        <v>0</v>
      </c>
      <c r="P89" s="7" t="e">
        <f t="shared" si="23"/>
        <v>#DIV/0!</v>
      </c>
      <c r="Q89" s="7" t="e">
        <f t="shared" si="24"/>
        <v>#DIV/0!</v>
      </c>
      <c r="R89" s="27" t="e">
        <f t="shared" si="25"/>
        <v>#DIV/0!</v>
      </c>
      <c r="S89" s="2">
        <f t="shared" si="19"/>
        <v>0</v>
      </c>
      <c r="V89" s="18"/>
    </row>
    <row r="90" spans="2:22" x14ac:dyDescent="0.35">
      <c r="B90" s="22" t="s">
        <v>119</v>
      </c>
      <c r="C90" s="6">
        <f t="shared" si="22"/>
        <v>0</v>
      </c>
      <c r="D90" s="6"/>
      <c r="E90" s="6">
        <f t="shared" si="9"/>
        <v>0</v>
      </c>
      <c r="F90" s="7">
        <f t="shared" si="20"/>
        <v>0</v>
      </c>
      <c r="G90" s="7" t="e">
        <f t="shared" si="10"/>
        <v>#DIV/0!</v>
      </c>
      <c r="H90" s="7" t="e">
        <f t="shared" si="21"/>
        <v>#DIV/0!</v>
      </c>
      <c r="I90" s="7" t="e">
        <f t="shared" si="11"/>
        <v>#DIV/0!</v>
      </c>
      <c r="J90" s="6">
        <f t="shared" si="12"/>
        <v>0</v>
      </c>
      <c r="K90" s="6"/>
      <c r="L90" s="6"/>
      <c r="M90" s="115">
        <f t="shared" si="26"/>
        <v>0</v>
      </c>
      <c r="N90" s="115">
        <f t="shared" si="27"/>
        <v>0</v>
      </c>
      <c r="O90" s="116">
        <f t="shared" si="15"/>
        <v>0</v>
      </c>
      <c r="P90" s="7" t="e">
        <f t="shared" si="23"/>
        <v>#DIV/0!</v>
      </c>
      <c r="Q90" s="7" t="e">
        <f t="shared" si="24"/>
        <v>#DIV/0!</v>
      </c>
      <c r="R90" s="27" t="e">
        <f t="shared" si="25"/>
        <v>#DIV/0!</v>
      </c>
      <c r="S90" s="2">
        <f t="shared" si="19"/>
        <v>0</v>
      </c>
      <c r="U90" s="51" t="e">
        <f>AVERAGE(L91)</f>
        <v>#DIV/0!</v>
      </c>
      <c r="V90" s="105"/>
    </row>
    <row r="91" spans="2:22" x14ac:dyDescent="0.35">
      <c r="B91" s="22" t="s">
        <v>120</v>
      </c>
      <c r="C91" s="6">
        <f t="shared" si="22"/>
        <v>0</v>
      </c>
      <c r="D91" s="6"/>
      <c r="E91" s="6">
        <f t="shared" si="9"/>
        <v>0</v>
      </c>
      <c r="F91" s="7">
        <f t="shared" ref="F91:F111" si="28">E91/7</f>
        <v>0</v>
      </c>
      <c r="G91" s="7" t="e">
        <f t="shared" si="10"/>
        <v>#DIV/0!</v>
      </c>
      <c r="H91" s="7" t="e">
        <f t="shared" si="21"/>
        <v>#DIV/0!</v>
      </c>
      <c r="I91" s="7" t="e">
        <f t="shared" si="11"/>
        <v>#DIV/0!</v>
      </c>
      <c r="J91" s="6">
        <f t="shared" si="12"/>
        <v>0</v>
      </c>
      <c r="K91" s="6"/>
      <c r="L91" s="6"/>
      <c r="M91" s="115">
        <f t="shared" si="26"/>
        <v>0</v>
      </c>
      <c r="N91" s="115">
        <f t="shared" si="27"/>
        <v>0</v>
      </c>
      <c r="O91" s="116">
        <f t="shared" si="15"/>
        <v>0</v>
      </c>
      <c r="P91" s="7" t="e">
        <f t="shared" si="23"/>
        <v>#DIV/0!</v>
      </c>
      <c r="Q91" s="7" t="e">
        <f t="shared" si="24"/>
        <v>#DIV/0!</v>
      </c>
      <c r="R91" s="27" t="e">
        <f t="shared" si="25"/>
        <v>#DIV/0!</v>
      </c>
      <c r="S91" s="2">
        <f t="shared" si="19"/>
        <v>0</v>
      </c>
      <c r="V91" s="18"/>
    </row>
    <row r="92" spans="2:22" x14ac:dyDescent="0.35">
      <c r="B92" s="22" t="s">
        <v>121</v>
      </c>
      <c r="C92" s="6">
        <f t="shared" si="22"/>
        <v>0</v>
      </c>
      <c r="D92" s="6"/>
      <c r="E92" s="6">
        <f t="shared" si="9"/>
        <v>0</v>
      </c>
      <c r="F92" s="7">
        <f t="shared" si="28"/>
        <v>0</v>
      </c>
      <c r="G92" s="7" t="e">
        <f t="shared" si="10"/>
        <v>#DIV/0!</v>
      </c>
      <c r="H92" s="7" t="e">
        <f t="shared" si="21"/>
        <v>#DIV/0!</v>
      </c>
      <c r="I92" s="7" t="e">
        <f t="shared" ref="I92:I111" si="29">((G92+H92)*S92)/7</f>
        <v>#DIV/0!</v>
      </c>
      <c r="J92" s="6">
        <f t="shared" ref="J92:J111" si="30">G35</f>
        <v>0</v>
      </c>
      <c r="K92" s="6"/>
      <c r="L92" s="6"/>
      <c r="M92" s="115">
        <f t="shared" si="26"/>
        <v>0</v>
      </c>
      <c r="N92" s="115">
        <f t="shared" si="27"/>
        <v>0</v>
      </c>
      <c r="O92" s="116">
        <f t="shared" si="15"/>
        <v>0</v>
      </c>
      <c r="P92" s="7" t="e">
        <f t="shared" ref="P92:P111" si="31">E92/O92</f>
        <v>#DIV/0!</v>
      </c>
      <c r="Q92" s="7" t="e">
        <f t="shared" ref="Q92:Q111" si="32">P92*S92</f>
        <v>#DIV/0!</v>
      </c>
      <c r="R92" s="27" t="e">
        <f t="shared" ref="R92:R111" si="33">G92*S92</f>
        <v>#DIV/0!</v>
      </c>
      <c r="S92" s="2">
        <f t="shared" si="19"/>
        <v>0</v>
      </c>
      <c r="V92" s="18"/>
    </row>
    <row r="93" spans="2:22" x14ac:dyDescent="0.35">
      <c r="B93" s="22" t="s">
        <v>122</v>
      </c>
      <c r="C93" s="6">
        <f t="shared" si="22"/>
        <v>0</v>
      </c>
      <c r="D93" s="6"/>
      <c r="E93" s="6">
        <f t="shared" si="9"/>
        <v>0</v>
      </c>
      <c r="F93" s="7">
        <f t="shared" si="28"/>
        <v>0</v>
      </c>
      <c r="G93" s="7" t="e">
        <f t="shared" si="10"/>
        <v>#DIV/0!</v>
      </c>
      <c r="H93" s="7" t="e">
        <f t="shared" si="21"/>
        <v>#DIV/0!</v>
      </c>
      <c r="I93" s="7" t="e">
        <f t="shared" si="29"/>
        <v>#DIV/0!</v>
      </c>
      <c r="J93" s="6">
        <f t="shared" si="30"/>
        <v>0</v>
      </c>
      <c r="K93" s="6"/>
      <c r="L93" s="6"/>
      <c r="M93" s="115">
        <f t="shared" si="26"/>
        <v>0</v>
      </c>
      <c r="N93" s="115">
        <f t="shared" si="27"/>
        <v>0</v>
      </c>
      <c r="O93" s="116">
        <f t="shared" si="15"/>
        <v>0</v>
      </c>
      <c r="P93" s="7" t="e">
        <f t="shared" si="31"/>
        <v>#DIV/0!</v>
      </c>
      <c r="Q93" s="7" t="e">
        <f t="shared" si="32"/>
        <v>#DIV/0!</v>
      </c>
      <c r="R93" s="27" t="e">
        <f t="shared" si="33"/>
        <v>#DIV/0!</v>
      </c>
      <c r="S93" s="2">
        <f t="shared" si="19"/>
        <v>0</v>
      </c>
      <c r="V93" s="18"/>
    </row>
    <row r="94" spans="2:22" x14ac:dyDescent="0.35">
      <c r="B94" s="22" t="s">
        <v>123</v>
      </c>
      <c r="C94" s="6">
        <f t="shared" si="22"/>
        <v>0</v>
      </c>
      <c r="D94" s="6"/>
      <c r="E94" s="6">
        <f t="shared" si="9"/>
        <v>0</v>
      </c>
      <c r="F94" s="7">
        <f t="shared" si="28"/>
        <v>0</v>
      </c>
      <c r="G94" s="7" t="e">
        <f t="shared" si="10"/>
        <v>#DIV/0!</v>
      </c>
      <c r="H94" s="7" t="e">
        <f t="shared" si="21"/>
        <v>#DIV/0!</v>
      </c>
      <c r="I94" s="7" t="e">
        <f t="shared" si="29"/>
        <v>#DIV/0!</v>
      </c>
      <c r="J94" s="6">
        <f t="shared" si="30"/>
        <v>0</v>
      </c>
      <c r="K94" s="6"/>
      <c r="L94" s="6"/>
      <c r="M94" s="115">
        <f t="shared" si="26"/>
        <v>0</v>
      </c>
      <c r="N94" s="115">
        <f t="shared" si="27"/>
        <v>0</v>
      </c>
      <c r="O94" s="116">
        <f t="shared" si="15"/>
        <v>0</v>
      </c>
      <c r="P94" s="7" t="e">
        <f t="shared" si="31"/>
        <v>#DIV/0!</v>
      </c>
      <c r="Q94" s="7" t="e">
        <f t="shared" si="32"/>
        <v>#DIV/0!</v>
      </c>
      <c r="R94" s="27" t="e">
        <f t="shared" si="33"/>
        <v>#DIV/0!</v>
      </c>
      <c r="S94" s="2">
        <f t="shared" si="19"/>
        <v>0</v>
      </c>
      <c r="U94" s="51" t="e">
        <f>AVERAGE(L95)</f>
        <v>#DIV/0!</v>
      </c>
      <c r="V94" s="105"/>
    </row>
    <row r="95" spans="2:22" x14ac:dyDescent="0.35">
      <c r="B95" s="22" t="s">
        <v>124</v>
      </c>
      <c r="C95" s="6">
        <f t="shared" si="22"/>
        <v>0</v>
      </c>
      <c r="D95" s="6"/>
      <c r="E95" s="6">
        <f t="shared" si="9"/>
        <v>0</v>
      </c>
      <c r="F95" s="7">
        <f t="shared" si="28"/>
        <v>0</v>
      </c>
      <c r="G95" s="7" t="e">
        <f t="shared" si="10"/>
        <v>#DIV/0!</v>
      </c>
      <c r="H95" s="7" t="e">
        <f t="shared" si="21"/>
        <v>#DIV/0!</v>
      </c>
      <c r="I95" s="7" t="e">
        <f t="shared" si="29"/>
        <v>#DIV/0!</v>
      </c>
      <c r="J95" s="6">
        <f t="shared" si="30"/>
        <v>0</v>
      </c>
      <c r="K95" s="6"/>
      <c r="L95" s="6"/>
      <c r="M95" s="115">
        <f t="shared" si="26"/>
        <v>0</v>
      </c>
      <c r="N95" s="115">
        <f t="shared" si="27"/>
        <v>0</v>
      </c>
      <c r="O95" s="116">
        <f t="shared" si="15"/>
        <v>0</v>
      </c>
      <c r="P95" s="7" t="e">
        <f t="shared" si="31"/>
        <v>#DIV/0!</v>
      </c>
      <c r="Q95" s="7" t="e">
        <f t="shared" si="32"/>
        <v>#DIV/0!</v>
      </c>
      <c r="R95" s="27" t="e">
        <f t="shared" si="33"/>
        <v>#DIV/0!</v>
      </c>
      <c r="S95" s="2">
        <f t="shared" si="19"/>
        <v>0</v>
      </c>
      <c r="V95" s="18"/>
    </row>
    <row r="96" spans="2:22" x14ac:dyDescent="0.35">
      <c r="B96" s="22" t="s">
        <v>125</v>
      </c>
      <c r="C96" s="6">
        <f t="shared" si="22"/>
        <v>0</v>
      </c>
      <c r="D96" s="6"/>
      <c r="E96" s="6">
        <f t="shared" si="9"/>
        <v>0</v>
      </c>
      <c r="F96" s="7">
        <f t="shared" si="28"/>
        <v>0</v>
      </c>
      <c r="G96" s="7" t="e">
        <f t="shared" si="10"/>
        <v>#DIV/0!</v>
      </c>
      <c r="H96" s="7" t="e">
        <f t="shared" si="21"/>
        <v>#DIV/0!</v>
      </c>
      <c r="I96" s="7" t="e">
        <f t="shared" si="29"/>
        <v>#DIV/0!</v>
      </c>
      <c r="J96" s="6">
        <f t="shared" si="30"/>
        <v>0</v>
      </c>
      <c r="K96" s="6"/>
      <c r="L96" s="6"/>
      <c r="M96" s="115">
        <f t="shared" si="26"/>
        <v>0</v>
      </c>
      <c r="N96" s="115">
        <f t="shared" si="27"/>
        <v>0</v>
      </c>
      <c r="O96" s="116">
        <f t="shared" si="15"/>
        <v>0</v>
      </c>
      <c r="P96" s="7" t="e">
        <f t="shared" si="31"/>
        <v>#DIV/0!</v>
      </c>
      <c r="Q96" s="7" t="e">
        <f t="shared" si="32"/>
        <v>#DIV/0!</v>
      </c>
      <c r="R96" s="27" t="e">
        <f t="shared" si="33"/>
        <v>#DIV/0!</v>
      </c>
      <c r="S96" s="2">
        <f t="shared" si="19"/>
        <v>0</v>
      </c>
      <c r="V96" s="18"/>
    </row>
    <row r="97" spans="2:31" x14ac:dyDescent="0.35">
      <c r="B97" s="22" t="s">
        <v>126</v>
      </c>
      <c r="C97" s="6">
        <f t="shared" si="22"/>
        <v>0</v>
      </c>
      <c r="D97" s="6"/>
      <c r="E97" s="6">
        <f t="shared" si="9"/>
        <v>0</v>
      </c>
      <c r="F97" s="7">
        <f t="shared" si="28"/>
        <v>0</v>
      </c>
      <c r="G97" s="7" t="e">
        <f t="shared" si="10"/>
        <v>#DIV/0!</v>
      </c>
      <c r="H97" s="7" t="e">
        <f t="shared" si="21"/>
        <v>#DIV/0!</v>
      </c>
      <c r="I97" s="7" t="e">
        <f t="shared" si="29"/>
        <v>#DIV/0!</v>
      </c>
      <c r="J97" s="6">
        <f t="shared" si="30"/>
        <v>0</v>
      </c>
      <c r="K97" s="6"/>
      <c r="L97" s="6"/>
      <c r="M97" s="115">
        <f t="shared" si="26"/>
        <v>0</v>
      </c>
      <c r="N97" s="115">
        <f t="shared" si="27"/>
        <v>0</v>
      </c>
      <c r="O97" s="116">
        <f t="shared" si="15"/>
        <v>0</v>
      </c>
      <c r="P97" s="7" t="e">
        <f t="shared" si="31"/>
        <v>#DIV/0!</v>
      </c>
      <c r="Q97" s="7" t="e">
        <f t="shared" si="32"/>
        <v>#DIV/0!</v>
      </c>
      <c r="R97" s="27" t="e">
        <f t="shared" si="33"/>
        <v>#DIV/0!</v>
      </c>
      <c r="S97" s="2">
        <f t="shared" si="19"/>
        <v>0</v>
      </c>
      <c r="U97" s="18"/>
      <c r="V97" s="18"/>
    </row>
    <row r="98" spans="2:31" x14ac:dyDescent="0.35">
      <c r="B98" s="22" t="s">
        <v>127</v>
      </c>
      <c r="C98" s="6">
        <f t="shared" si="22"/>
        <v>0</v>
      </c>
      <c r="D98" s="6"/>
      <c r="E98" s="6">
        <f t="shared" si="9"/>
        <v>0</v>
      </c>
      <c r="F98" s="7">
        <f t="shared" si="28"/>
        <v>0</v>
      </c>
      <c r="G98" s="7" t="e">
        <f t="shared" si="10"/>
        <v>#DIV/0!</v>
      </c>
      <c r="H98" s="7" t="e">
        <f t="shared" si="21"/>
        <v>#DIV/0!</v>
      </c>
      <c r="I98" s="7" t="e">
        <f t="shared" si="29"/>
        <v>#DIV/0!</v>
      </c>
      <c r="J98" s="6">
        <f t="shared" si="30"/>
        <v>0</v>
      </c>
      <c r="K98" s="6"/>
      <c r="L98" s="6"/>
      <c r="M98" s="115">
        <f t="shared" si="26"/>
        <v>0</v>
      </c>
      <c r="N98" s="115">
        <f t="shared" si="27"/>
        <v>0</v>
      </c>
      <c r="O98" s="116">
        <f t="shared" si="15"/>
        <v>0</v>
      </c>
      <c r="P98" s="7" t="e">
        <f t="shared" si="31"/>
        <v>#DIV/0!</v>
      </c>
      <c r="Q98" s="7" t="e">
        <f t="shared" si="32"/>
        <v>#DIV/0!</v>
      </c>
      <c r="R98" s="27" t="e">
        <f t="shared" si="33"/>
        <v>#DIV/0!</v>
      </c>
      <c r="S98" s="2">
        <f t="shared" si="19"/>
        <v>0</v>
      </c>
      <c r="U98" s="51" t="e">
        <f>AVERAGE(L99)</f>
        <v>#DIV/0!</v>
      </c>
      <c r="V98" s="105"/>
    </row>
    <row r="99" spans="2:31" x14ac:dyDescent="0.35">
      <c r="B99" s="22" t="s">
        <v>128</v>
      </c>
      <c r="C99" s="6">
        <f t="shared" si="22"/>
        <v>0</v>
      </c>
      <c r="D99" s="6"/>
      <c r="E99" s="6">
        <f t="shared" si="9"/>
        <v>0</v>
      </c>
      <c r="F99" s="7">
        <f t="shared" si="28"/>
        <v>0</v>
      </c>
      <c r="G99" s="7" t="e">
        <f t="shared" si="10"/>
        <v>#DIV/0!</v>
      </c>
      <c r="H99" s="7" t="e">
        <f t="shared" si="21"/>
        <v>#DIV/0!</v>
      </c>
      <c r="I99" s="7" t="e">
        <f t="shared" si="29"/>
        <v>#DIV/0!</v>
      </c>
      <c r="J99" s="6">
        <f t="shared" si="30"/>
        <v>0</v>
      </c>
      <c r="K99" s="6"/>
      <c r="L99" s="6"/>
      <c r="M99" s="115">
        <f t="shared" si="26"/>
        <v>0</v>
      </c>
      <c r="N99" s="115">
        <f t="shared" si="27"/>
        <v>0</v>
      </c>
      <c r="O99" s="116">
        <f t="shared" si="15"/>
        <v>0</v>
      </c>
      <c r="P99" s="7" t="e">
        <f t="shared" si="31"/>
        <v>#DIV/0!</v>
      </c>
      <c r="Q99" s="7" t="e">
        <f t="shared" si="32"/>
        <v>#DIV/0!</v>
      </c>
      <c r="R99" s="27" t="e">
        <f t="shared" si="33"/>
        <v>#DIV/0!</v>
      </c>
      <c r="S99" s="2">
        <f t="shared" si="19"/>
        <v>0</v>
      </c>
      <c r="V99" s="18"/>
    </row>
    <row r="100" spans="2:31" x14ac:dyDescent="0.35">
      <c r="B100" s="22" t="s">
        <v>129</v>
      </c>
      <c r="C100" s="6">
        <f t="shared" si="22"/>
        <v>0</v>
      </c>
      <c r="D100" s="6"/>
      <c r="E100" s="6">
        <f t="shared" si="9"/>
        <v>0</v>
      </c>
      <c r="F100" s="7">
        <f t="shared" si="28"/>
        <v>0</v>
      </c>
      <c r="G100" s="7" t="e">
        <f t="shared" si="10"/>
        <v>#DIV/0!</v>
      </c>
      <c r="H100" s="7" t="e">
        <f t="shared" si="21"/>
        <v>#DIV/0!</v>
      </c>
      <c r="I100" s="7" t="e">
        <f t="shared" si="29"/>
        <v>#DIV/0!</v>
      </c>
      <c r="J100" s="6">
        <f t="shared" si="30"/>
        <v>0</v>
      </c>
      <c r="K100" s="6"/>
      <c r="L100" s="6"/>
      <c r="M100" s="115">
        <f t="shared" si="26"/>
        <v>0</v>
      </c>
      <c r="N100" s="115">
        <f t="shared" si="27"/>
        <v>0</v>
      </c>
      <c r="O100" s="116">
        <f t="shared" si="15"/>
        <v>0</v>
      </c>
      <c r="P100" s="7" t="e">
        <f t="shared" si="31"/>
        <v>#DIV/0!</v>
      </c>
      <c r="Q100" s="7" t="e">
        <f t="shared" si="32"/>
        <v>#DIV/0!</v>
      </c>
      <c r="R100" s="27" t="e">
        <f t="shared" si="33"/>
        <v>#DIV/0!</v>
      </c>
      <c r="S100" s="2">
        <f t="shared" si="19"/>
        <v>0</v>
      </c>
      <c r="V100" s="18"/>
    </row>
    <row r="101" spans="2:31" ht="15" thickBot="1" x14ac:dyDescent="0.4">
      <c r="B101" s="22" t="s">
        <v>130</v>
      </c>
      <c r="C101" s="6">
        <f t="shared" si="22"/>
        <v>0</v>
      </c>
      <c r="D101" s="6"/>
      <c r="E101" s="6">
        <f t="shared" si="9"/>
        <v>0</v>
      </c>
      <c r="F101" s="7">
        <f t="shared" si="28"/>
        <v>0</v>
      </c>
      <c r="G101" s="7" t="e">
        <f t="shared" si="10"/>
        <v>#DIV/0!</v>
      </c>
      <c r="H101" s="7" t="e">
        <f t="shared" si="21"/>
        <v>#DIV/0!</v>
      </c>
      <c r="I101" s="7" t="e">
        <f t="shared" si="29"/>
        <v>#DIV/0!</v>
      </c>
      <c r="J101" s="6">
        <f t="shared" si="30"/>
        <v>0</v>
      </c>
      <c r="K101" s="6"/>
      <c r="L101" s="6"/>
      <c r="M101" s="115">
        <f t="shared" si="26"/>
        <v>0</v>
      </c>
      <c r="N101" s="115">
        <f t="shared" si="27"/>
        <v>0</v>
      </c>
      <c r="O101" s="116">
        <f t="shared" si="15"/>
        <v>0</v>
      </c>
      <c r="P101" s="7" t="e">
        <f t="shared" si="31"/>
        <v>#DIV/0!</v>
      </c>
      <c r="Q101" s="7" t="e">
        <f t="shared" si="32"/>
        <v>#DIV/0!</v>
      </c>
      <c r="R101" s="27" t="e">
        <f t="shared" si="33"/>
        <v>#DIV/0!</v>
      </c>
      <c r="S101" s="2">
        <f t="shared" si="19"/>
        <v>0</v>
      </c>
      <c r="V101" s="18"/>
    </row>
    <row r="102" spans="2:31" x14ac:dyDescent="0.35">
      <c r="B102" s="22" t="s">
        <v>131</v>
      </c>
      <c r="C102" s="6">
        <f t="shared" si="22"/>
        <v>0</v>
      </c>
      <c r="D102" s="6"/>
      <c r="E102" s="6">
        <f t="shared" si="9"/>
        <v>0</v>
      </c>
      <c r="F102" s="7">
        <f t="shared" si="28"/>
        <v>0</v>
      </c>
      <c r="G102" s="7" t="e">
        <f t="shared" si="10"/>
        <v>#DIV/0!</v>
      </c>
      <c r="H102" s="7" t="e">
        <f t="shared" si="21"/>
        <v>#DIV/0!</v>
      </c>
      <c r="I102" s="7" t="e">
        <f t="shared" si="29"/>
        <v>#DIV/0!</v>
      </c>
      <c r="J102" s="6">
        <f t="shared" si="30"/>
        <v>0</v>
      </c>
      <c r="K102" s="6"/>
      <c r="L102" s="6"/>
      <c r="M102" s="115">
        <f t="shared" si="26"/>
        <v>0</v>
      </c>
      <c r="N102" s="115">
        <f t="shared" si="27"/>
        <v>0</v>
      </c>
      <c r="O102" s="116">
        <f t="shared" si="15"/>
        <v>0</v>
      </c>
      <c r="P102" s="7" t="e">
        <f t="shared" si="31"/>
        <v>#DIV/0!</v>
      </c>
      <c r="Q102" s="7" t="e">
        <f t="shared" si="32"/>
        <v>#DIV/0!</v>
      </c>
      <c r="R102" s="27" t="e">
        <f t="shared" si="33"/>
        <v>#DIV/0!</v>
      </c>
      <c r="S102" s="2">
        <f t="shared" si="19"/>
        <v>0</v>
      </c>
      <c r="U102" s="18"/>
      <c r="V102" s="18"/>
      <c r="X102" s="146" t="s">
        <v>71</v>
      </c>
      <c r="Y102" s="147"/>
      <c r="Z102" s="147"/>
      <c r="AA102" s="147"/>
      <c r="AB102" s="148"/>
    </row>
    <row r="103" spans="2:31" ht="15" thickBot="1" x14ac:dyDescent="0.4">
      <c r="B103" s="22" t="s">
        <v>132</v>
      </c>
      <c r="C103" s="6">
        <f t="shared" si="22"/>
        <v>0</v>
      </c>
      <c r="D103" s="6"/>
      <c r="E103" s="6">
        <f t="shared" si="9"/>
        <v>0</v>
      </c>
      <c r="F103" s="7">
        <f t="shared" si="28"/>
        <v>0</v>
      </c>
      <c r="G103" s="7" t="e">
        <f t="shared" si="10"/>
        <v>#DIV/0!</v>
      </c>
      <c r="H103" s="7" t="e">
        <f t="shared" si="21"/>
        <v>#DIV/0!</v>
      </c>
      <c r="I103" s="7" t="e">
        <f t="shared" si="29"/>
        <v>#DIV/0!</v>
      </c>
      <c r="J103" s="6">
        <f t="shared" si="30"/>
        <v>0</v>
      </c>
      <c r="K103" s="6"/>
      <c r="L103" s="6"/>
      <c r="M103" s="115">
        <f t="shared" si="26"/>
        <v>0</v>
      </c>
      <c r="N103" s="115">
        <f t="shared" si="27"/>
        <v>0</v>
      </c>
      <c r="O103" s="116">
        <f t="shared" si="15"/>
        <v>0</v>
      </c>
      <c r="P103" s="7" t="e">
        <f t="shared" si="31"/>
        <v>#DIV/0!</v>
      </c>
      <c r="Q103" s="7" t="e">
        <f t="shared" si="32"/>
        <v>#DIV/0!</v>
      </c>
      <c r="R103" s="27" t="e">
        <f t="shared" si="33"/>
        <v>#DIV/0!</v>
      </c>
      <c r="S103" s="2">
        <f t="shared" si="19"/>
        <v>0</v>
      </c>
      <c r="U103" s="51" t="e">
        <f>AVERAGE(L104)</f>
        <v>#DIV/0!</v>
      </c>
      <c r="V103" s="105"/>
      <c r="X103" s="149"/>
      <c r="Y103" s="150"/>
      <c r="Z103" s="150"/>
      <c r="AA103" s="150"/>
      <c r="AB103" s="151"/>
    </row>
    <row r="104" spans="2:31" ht="15.75" customHeight="1" x14ac:dyDescent="0.35">
      <c r="B104" s="22" t="s">
        <v>133</v>
      </c>
      <c r="C104" s="6">
        <f t="shared" si="22"/>
        <v>0</v>
      </c>
      <c r="D104" s="6"/>
      <c r="E104" s="6">
        <f t="shared" si="9"/>
        <v>0</v>
      </c>
      <c r="F104" s="7">
        <f t="shared" si="28"/>
        <v>0</v>
      </c>
      <c r="G104" s="7" t="e">
        <f t="shared" si="10"/>
        <v>#DIV/0!</v>
      </c>
      <c r="H104" s="7" t="e">
        <f t="shared" si="21"/>
        <v>#DIV/0!</v>
      </c>
      <c r="I104" s="7" t="e">
        <f t="shared" si="29"/>
        <v>#DIV/0!</v>
      </c>
      <c r="J104" s="6">
        <f t="shared" si="30"/>
        <v>0</v>
      </c>
      <c r="K104" s="6"/>
      <c r="L104" s="6"/>
      <c r="M104" s="115">
        <f t="shared" si="26"/>
        <v>0</v>
      </c>
      <c r="N104" s="115">
        <f t="shared" si="27"/>
        <v>0</v>
      </c>
      <c r="O104" s="116">
        <f t="shared" si="15"/>
        <v>0</v>
      </c>
      <c r="P104" s="7" t="e">
        <f t="shared" si="31"/>
        <v>#DIV/0!</v>
      </c>
      <c r="Q104" s="7" t="e">
        <f t="shared" si="32"/>
        <v>#DIV/0!</v>
      </c>
      <c r="R104" s="27" t="e">
        <f t="shared" si="33"/>
        <v>#DIV/0!</v>
      </c>
      <c r="S104" s="2">
        <f t="shared" si="19"/>
        <v>0</v>
      </c>
      <c r="V104" s="18"/>
      <c r="W104" s="38" t="s">
        <v>72</v>
      </c>
      <c r="X104" s="63" t="s">
        <v>73</v>
      </c>
      <c r="Y104" s="63" t="s">
        <v>74</v>
      </c>
    </row>
    <row r="105" spans="2:31" ht="15" thickBot="1" x14ac:dyDescent="0.4">
      <c r="B105" s="22" t="s">
        <v>134</v>
      </c>
      <c r="C105" s="6">
        <f t="shared" si="22"/>
        <v>0</v>
      </c>
      <c r="D105" s="6"/>
      <c r="E105" s="6">
        <f t="shared" si="9"/>
        <v>0</v>
      </c>
      <c r="F105" s="7">
        <f t="shared" si="28"/>
        <v>0</v>
      </c>
      <c r="G105" s="7" t="e">
        <f t="shared" si="10"/>
        <v>#DIV/0!</v>
      </c>
      <c r="H105" s="7" t="e">
        <f t="shared" si="21"/>
        <v>#DIV/0!</v>
      </c>
      <c r="I105" s="7" t="e">
        <f t="shared" si="29"/>
        <v>#DIV/0!</v>
      </c>
      <c r="J105" s="6">
        <f t="shared" si="30"/>
        <v>0</v>
      </c>
      <c r="K105" s="6"/>
      <c r="L105" s="6"/>
      <c r="M105" s="115">
        <f t="shared" si="26"/>
        <v>0</v>
      </c>
      <c r="N105" s="115">
        <f t="shared" si="27"/>
        <v>0</v>
      </c>
      <c r="O105" s="116">
        <f t="shared" si="15"/>
        <v>0</v>
      </c>
      <c r="P105" s="7" t="e">
        <f t="shared" si="31"/>
        <v>#DIV/0!</v>
      </c>
      <c r="Q105" s="7" t="e">
        <f t="shared" si="32"/>
        <v>#DIV/0!</v>
      </c>
      <c r="R105" s="27" t="e">
        <f t="shared" si="33"/>
        <v>#DIV/0!</v>
      </c>
      <c r="S105" s="2">
        <f t="shared" si="19"/>
        <v>0</v>
      </c>
      <c r="V105" s="18"/>
      <c r="W105">
        <v>1666</v>
      </c>
      <c r="X105">
        <v>12</v>
      </c>
      <c r="Y105" s="63">
        <v>17000</v>
      </c>
      <c r="Z105" s="63"/>
      <c r="AA105" s="63"/>
      <c r="AB105" s="63"/>
      <c r="AC105" s="63"/>
    </row>
    <row r="106" spans="2:31" ht="15" thickBot="1" x14ac:dyDescent="0.4">
      <c r="B106" s="22" t="s">
        <v>135</v>
      </c>
      <c r="C106" s="6">
        <f t="shared" si="22"/>
        <v>0</v>
      </c>
      <c r="D106" s="6"/>
      <c r="E106" s="6">
        <f t="shared" si="9"/>
        <v>0</v>
      </c>
      <c r="F106" s="7">
        <f t="shared" si="28"/>
        <v>0</v>
      </c>
      <c r="G106" s="7" t="e">
        <f t="shared" si="10"/>
        <v>#DIV/0!</v>
      </c>
      <c r="H106" s="7" t="e">
        <f t="shared" si="21"/>
        <v>#DIV/0!</v>
      </c>
      <c r="I106" s="7" t="e">
        <f t="shared" si="29"/>
        <v>#DIV/0!</v>
      </c>
      <c r="J106" s="6">
        <f t="shared" si="30"/>
        <v>0</v>
      </c>
      <c r="K106" s="6"/>
      <c r="L106" s="6"/>
      <c r="M106" s="115">
        <f t="shared" si="26"/>
        <v>0</v>
      </c>
      <c r="N106" s="115">
        <f t="shared" si="27"/>
        <v>0</v>
      </c>
      <c r="O106" s="116">
        <f t="shared" si="15"/>
        <v>0</v>
      </c>
      <c r="P106" s="7" t="e">
        <f t="shared" si="31"/>
        <v>#DIV/0!</v>
      </c>
      <c r="Q106" s="7" t="e">
        <f t="shared" si="32"/>
        <v>#DIV/0!</v>
      </c>
      <c r="R106" s="27" t="e">
        <f t="shared" si="33"/>
        <v>#DIV/0!</v>
      </c>
      <c r="S106" s="2">
        <f t="shared" si="19"/>
        <v>0</v>
      </c>
      <c r="V106" s="18"/>
      <c r="X106" s="40" t="s">
        <v>76</v>
      </c>
      <c r="Y106" s="42">
        <f>O112</f>
        <v>21.336136363636367</v>
      </c>
      <c r="Z106" s="43">
        <v>18</v>
      </c>
      <c r="AA106" s="152" t="s">
        <v>75</v>
      </c>
      <c r="AB106" s="153"/>
      <c r="AC106" s="63"/>
    </row>
    <row r="107" spans="2:31" ht="15" thickBot="1" x14ac:dyDescent="0.4">
      <c r="B107" s="22" t="s">
        <v>136</v>
      </c>
      <c r="C107" s="6">
        <f t="shared" si="22"/>
        <v>0</v>
      </c>
      <c r="D107" s="6"/>
      <c r="E107" s="6">
        <f t="shared" si="9"/>
        <v>0</v>
      </c>
      <c r="F107" s="7">
        <f t="shared" si="28"/>
        <v>0</v>
      </c>
      <c r="G107" s="7" t="e">
        <f t="shared" si="10"/>
        <v>#DIV/0!</v>
      </c>
      <c r="H107" s="7" t="e">
        <f t="shared" si="21"/>
        <v>#DIV/0!</v>
      </c>
      <c r="I107" s="7" t="e">
        <f t="shared" si="29"/>
        <v>#DIV/0!</v>
      </c>
      <c r="J107" s="6">
        <f t="shared" si="30"/>
        <v>0</v>
      </c>
      <c r="K107" s="6"/>
      <c r="L107" s="6"/>
      <c r="M107" s="115">
        <f t="shared" si="26"/>
        <v>0</v>
      </c>
      <c r="N107" s="115">
        <f t="shared" si="27"/>
        <v>0</v>
      </c>
      <c r="O107" s="116">
        <f t="shared" si="15"/>
        <v>0</v>
      </c>
      <c r="P107" s="7" t="e">
        <f t="shared" si="31"/>
        <v>#DIV/0!</v>
      </c>
      <c r="Q107" s="7" t="e">
        <f t="shared" si="32"/>
        <v>#DIV/0!</v>
      </c>
      <c r="R107" s="27" t="e">
        <f t="shared" si="33"/>
        <v>#DIV/0!</v>
      </c>
      <c r="S107" s="2">
        <f t="shared" si="19"/>
        <v>0</v>
      </c>
      <c r="U107" s="51" t="e">
        <f>AVERAGE(L108)</f>
        <v>#DIV/0!</v>
      </c>
      <c r="V107" s="105"/>
      <c r="X107" s="40" t="s">
        <v>62</v>
      </c>
      <c r="Y107" s="64">
        <f>Y105/Y106</f>
        <v>796.77031071911699</v>
      </c>
      <c r="Z107" s="46">
        <f>Y105/Z106</f>
        <v>944.44444444444446</v>
      </c>
      <c r="AA107" s="63"/>
      <c r="AB107" s="63"/>
      <c r="AC107" s="63"/>
    </row>
    <row r="108" spans="2:31" ht="15" thickBot="1" x14ac:dyDescent="0.4">
      <c r="B108" s="22" t="s">
        <v>137</v>
      </c>
      <c r="C108" s="6">
        <f t="shared" si="22"/>
        <v>0</v>
      </c>
      <c r="D108" s="6"/>
      <c r="E108" s="6">
        <f t="shared" si="9"/>
        <v>0</v>
      </c>
      <c r="F108" s="7">
        <f t="shared" si="28"/>
        <v>0</v>
      </c>
      <c r="G108" s="7" t="e">
        <f t="shared" si="10"/>
        <v>#DIV/0!</v>
      </c>
      <c r="H108" s="7" t="e">
        <f t="shared" si="21"/>
        <v>#DIV/0!</v>
      </c>
      <c r="I108" s="7" t="e">
        <f t="shared" si="29"/>
        <v>#DIV/0!</v>
      </c>
      <c r="J108" s="6">
        <f t="shared" si="30"/>
        <v>0</v>
      </c>
      <c r="K108" s="6"/>
      <c r="L108" s="6"/>
      <c r="M108" s="115">
        <f t="shared" si="26"/>
        <v>0</v>
      </c>
      <c r="N108" s="115">
        <f t="shared" si="27"/>
        <v>0</v>
      </c>
      <c r="O108" s="116">
        <f t="shared" si="15"/>
        <v>0</v>
      </c>
      <c r="P108" s="7" t="e">
        <f t="shared" si="31"/>
        <v>#DIV/0!</v>
      </c>
      <c r="Q108" s="7" t="e">
        <f t="shared" si="32"/>
        <v>#DIV/0!</v>
      </c>
      <c r="R108" s="27" t="e">
        <f t="shared" si="33"/>
        <v>#DIV/0!</v>
      </c>
      <c r="S108" s="2">
        <f t="shared" si="19"/>
        <v>0</v>
      </c>
      <c r="V108" s="18"/>
      <c r="W108" s="96" t="s">
        <v>87</v>
      </c>
      <c r="X108" s="40" t="s">
        <v>63</v>
      </c>
      <c r="Y108" s="48">
        <f>S113</f>
        <v>1.4113563636363635</v>
      </c>
      <c r="Z108" s="81">
        <f>Y108+0.12</f>
        <v>1.5313563636363634</v>
      </c>
      <c r="AA108" s="63"/>
      <c r="AB108" s="63">
        <v>1000</v>
      </c>
      <c r="AC108" s="136" t="s">
        <v>78</v>
      </c>
      <c r="AD108" s="136"/>
      <c r="AE108" s="136"/>
    </row>
    <row r="109" spans="2:31" ht="16" thickBot="1" x14ac:dyDescent="0.4">
      <c r="B109" s="22" t="s">
        <v>138</v>
      </c>
      <c r="C109" s="6">
        <f t="shared" si="22"/>
        <v>0</v>
      </c>
      <c r="D109" s="6"/>
      <c r="E109" s="6">
        <f t="shared" si="9"/>
        <v>0</v>
      </c>
      <c r="F109" s="7">
        <f t="shared" si="28"/>
        <v>0</v>
      </c>
      <c r="G109" s="7" t="e">
        <f t="shared" si="10"/>
        <v>#DIV/0!</v>
      </c>
      <c r="H109" s="7" t="e">
        <f t="shared" si="21"/>
        <v>#DIV/0!</v>
      </c>
      <c r="I109" s="7" t="e">
        <f t="shared" si="29"/>
        <v>#DIV/0!</v>
      </c>
      <c r="J109" s="6">
        <f t="shared" si="30"/>
        <v>0</v>
      </c>
      <c r="K109" s="6"/>
      <c r="L109" s="6"/>
      <c r="M109" s="115">
        <f t="shared" si="26"/>
        <v>0</v>
      </c>
      <c r="N109" s="115">
        <f t="shared" si="27"/>
        <v>0</v>
      </c>
      <c r="O109" s="116">
        <f t="shared" si="15"/>
        <v>0</v>
      </c>
      <c r="P109" s="7" t="e">
        <f t="shared" si="31"/>
        <v>#DIV/0!</v>
      </c>
      <c r="Q109" s="7" t="e">
        <f t="shared" si="32"/>
        <v>#DIV/0!</v>
      </c>
      <c r="R109" s="27" t="e">
        <f t="shared" si="33"/>
        <v>#DIV/0!</v>
      </c>
      <c r="S109" s="2">
        <f t="shared" si="19"/>
        <v>0</v>
      </c>
      <c r="V109" s="18"/>
      <c r="W109" s="44"/>
      <c r="X109" s="45" t="s">
        <v>81</v>
      </c>
      <c r="Y109" s="64">
        <f>Y107*Y108</f>
        <v>1124.5268483899483</v>
      </c>
      <c r="Z109" s="46">
        <f>Z107*Z108</f>
        <v>1446.28101010101</v>
      </c>
      <c r="AA109" s="63">
        <f>Z109-Y109</f>
        <v>321.75416171106167</v>
      </c>
      <c r="AB109" s="49">
        <f>AB108/AA109</f>
        <v>3.1079629077121607</v>
      </c>
      <c r="AC109" s="137" t="s">
        <v>64</v>
      </c>
      <c r="AD109" s="137"/>
      <c r="AE109" s="137"/>
    </row>
    <row r="110" spans="2:31" x14ac:dyDescent="0.35">
      <c r="B110" s="22" t="s">
        <v>139</v>
      </c>
      <c r="C110" s="6">
        <f t="shared" si="22"/>
        <v>0</v>
      </c>
      <c r="D110" s="6"/>
      <c r="E110" s="6">
        <f t="shared" si="9"/>
        <v>0</v>
      </c>
      <c r="F110" s="7">
        <f t="shared" si="28"/>
        <v>0</v>
      </c>
      <c r="G110" s="7" t="e">
        <f t="shared" si="10"/>
        <v>#DIV/0!</v>
      </c>
      <c r="H110" s="7" t="e">
        <f t="shared" si="21"/>
        <v>#DIV/0!</v>
      </c>
      <c r="I110" s="7" t="e">
        <f t="shared" si="29"/>
        <v>#DIV/0!</v>
      </c>
      <c r="J110" s="6">
        <f t="shared" si="30"/>
        <v>0</v>
      </c>
      <c r="K110" s="6"/>
      <c r="L110" s="6"/>
      <c r="M110" s="115">
        <f t="shared" si="26"/>
        <v>0</v>
      </c>
      <c r="N110" s="115">
        <f t="shared" si="27"/>
        <v>0</v>
      </c>
      <c r="O110" s="116">
        <f t="shared" si="15"/>
        <v>0</v>
      </c>
      <c r="P110" s="7" t="e">
        <f t="shared" si="31"/>
        <v>#DIV/0!</v>
      </c>
      <c r="Q110" s="7" t="e">
        <f t="shared" si="32"/>
        <v>#DIV/0!</v>
      </c>
      <c r="R110" s="27" t="e">
        <f t="shared" si="33"/>
        <v>#DIV/0!</v>
      </c>
      <c r="S110" s="2">
        <f t="shared" si="19"/>
        <v>0</v>
      </c>
      <c r="V110" s="18"/>
      <c r="Y110" s="63"/>
      <c r="Z110" s="63"/>
      <c r="AA110" s="24"/>
      <c r="AB110" s="114"/>
      <c r="AC110" s="114"/>
      <c r="AD110" s="114"/>
      <c r="AE110" s="114"/>
    </row>
    <row r="111" spans="2:31" x14ac:dyDescent="0.35">
      <c r="B111" s="22" t="s">
        <v>140</v>
      </c>
      <c r="C111" s="6">
        <f>B54</f>
        <v>0</v>
      </c>
      <c r="D111" s="6"/>
      <c r="E111" s="6">
        <f t="shared" si="9"/>
        <v>0</v>
      </c>
      <c r="F111" s="7">
        <f t="shared" si="28"/>
        <v>0</v>
      </c>
      <c r="G111" s="7" t="e">
        <f t="shared" si="10"/>
        <v>#DIV/0!</v>
      </c>
      <c r="H111" s="7" t="e">
        <f t="shared" si="21"/>
        <v>#DIV/0!</v>
      </c>
      <c r="I111" s="7" t="e">
        <f t="shared" si="29"/>
        <v>#DIV/0!</v>
      </c>
      <c r="J111" s="6">
        <f t="shared" si="30"/>
        <v>0</v>
      </c>
      <c r="K111" s="6"/>
      <c r="L111" s="6"/>
      <c r="M111" s="115">
        <f t="shared" si="26"/>
        <v>0</v>
      </c>
      <c r="N111" s="115">
        <f t="shared" si="27"/>
        <v>0</v>
      </c>
      <c r="O111" s="116">
        <f t="shared" si="15"/>
        <v>0</v>
      </c>
      <c r="P111" s="7" t="e">
        <f t="shared" si="31"/>
        <v>#DIV/0!</v>
      </c>
      <c r="Q111" s="7" t="e">
        <f t="shared" si="32"/>
        <v>#DIV/0!</v>
      </c>
      <c r="R111" s="27" t="e">
        <f t="shared" si="33"/>
        <v>#DIV/0!</v>
      </c>
      <c r="S111" s="2">
        <f t="shared" si="19"/>
        <v>0</v>
      </c>
      <c r="U111" s="51" t="e">
        <f>AVERAGE(L111)</f>
        <v>#DIV/0!</v>
      </c>
      <c r="V111" s="105"/>
    </row>
    <row r="112" spans="2:31" ht="15" thickBot="1" x14ac:dyDescent="0.4">
      <c r="C112" s="63">
        <f>SUM(C60:C111)</f>
        <v>5364.5</v>
      </c>
      <c r="D112" s="63">
        <f t="shared" ref="D112" si="34">SUM(D60:D111)</f>
        <v>1593.9999999999998</v>
      </c>
      <c r="E112" s="63">
        <f>SUM(E60:E111)</f>
        <v>6958.5</v>
      </c>
      <c r="F112" s="63"/>
      <c r="G112" s="63"/>
      <c r="H112" s="15">
        <f>SUM(H60:H73)</f>
        <v>157.68848065514669</v>
      </c>
      <c r="I112" s="15"/>
      <c r="J112" s="20">
        <f>AVERAGE(J60:J63,J65,J67,J69:J73,J75:J78,J80,J82)</f>
        <v>25.405882352941177</v>
      </c>
      <c r="K112" s="20">
        <f>AVERAGE(K61,K62,K63,K64,K66,K67,K68,K69:K81)</f>
        <v>21.759999999999998</v>
      </c>
      <c r="L112" s="39">
        <f>AVERAGE(L60:L81)</f>
        <v>23.706818181818178</v>
      </c>
      <c r="M112" s="39">
        <f>AVERAGE(M60,M61,M62,M63,M65,M67,M69:M73,M75:M78,M80,M82)</f>
        <v>22.865294117647057</v>
      </c>
      <c r="N112" s="39">
        <f>AVERAGE(N61,N62,N63,N64,N66:N81)</f>
        <v>19.584000000000003</v>
      </c>
      <c r="O112" s="39">
        <f>AVERAGE(O60:O81)</f>
        <v>21.336136363636367</v>
      </c>
      <c r="P112" s="15">
        <f>SUM(P60:P81)</f>
        <v>305.79140239844816</v>
      </c>
      <c r="Q112" s="15">
        <f>SUM(Q60:Q81)</f>
        <v>424.22923912016552</v>
      </c>
      <c r="R112" s="15">
        <f>SUM(R60:R81)</f>
        <v>111.62915860184603</v>
      </c>
      <c r="S112" s="47">
        <f>AVERAGE(S60:S84)</f>
        <v>1.3964399999999997</v>
      </c>
      <c r="T112" s="108">
        <v>2019</v>
      </c>
      <c r="V112" s="18"/>
      <c r="X112" t="s">
        <v>191</v>
      </c>
    </row>
    <row r="113" spans="2:31" x14ac:dyDescent="0.35">
      <c r="C113" s="162" t="s">
        <v>205</v>
      </c>
      <c r="D113" s="162" t="s">
        <v>204</v>
      </c>
      <c r="L113" s="138"/>
      <c r="M113" s="138"/>
      <c r="N113" s="89"/>
      <c r="O113" s="72"/>
      <c r="S113" s="99">
        <f>AVERAGE(S112,'lavoro 18'!P58)</f>
        <v>1.4113563636363635</v>
      </c>
      <c r="T113" t="s">
        <v>74</v>
      </c>
      <c r="V113" s="18"/>
      <c r="X113" s="155" t="s">
        <v>195</v>
      </c>
      <c r="Y113" s="156"/>
      <c r="Z113" s="156"/>
      <c r="AA113" s="156"/>
      <c r="AB113" s="156"/>
      <c r="AC113" s="156"/>
      <c r="AD113" s="156"/>
      <c r="AE113" s="157"/>
    </row>
    <row r="114" spans="2:31" ht="28.5" customHeight="1" thickBot="1" x14ac:dyDescent="0.4">
      <c r="B114" s="87">
        <f>C112+D112</f>
        <v>6958.5</v>
      </c>
      <c r="C114" s="161">
        <f>((C112*100)/B114)/100</f>
        <v>0.77092764245167789</v>
      </c>
      <c r="D114" s="161">
        <f>((D112*100)/B114)/100</f>
        <v>0.22907235754832214</v>
      </c>
      <c r="L114" s="138"/>
      <c r="M114" s="138"/>
      <c r="N114" s="89"/>
      <c r="O114" s="72"/>
      <c r="X114" s="158"/>
      <c r="Y114" s="159"/>
      <c r="Z114" s="159"/>
      <c r="AA114" s="159"/>
      <c r="AB114" s="159"/>
      <c r="AC114" s="159"/>
      <c r="AD114" s="159"/>
      <c r="AE114" s="160"/>
    </row>
    <row r="115" spans="2:31" ht="15" thickBot="1" x14ac:dyDescent="0.4"/>
    <row r="116" spans="2:31" x14ac:dyDescent="0.35">
      <c r="B116" s="140" t="s">
        <v>67</v>
      </c>
      <c r="C116" s="141"/>
      <c r="D116" s="28">
        <f>E82</f>
        <v>208.8</v>
      </c>
      <c r="E116" s="29">
        <v>100</v>
      </c>
      <c r="F116" s="28">
        <f>C81</f>
        <v>0</v>
      </c>
      <c r="G116" s="31">
        <f>E116*F116/D116</f>
        <v>0</v>
      </c>
      <c r="H116" s="75"/>
      <c r="I116" s="36">
        <f>G116/100</f>
        <v>0</v>
      </c>
      <c r="J116" t="s">
        <v>68</v>
      </c>
      <c r="K116" t="s">
        <v>34</v>
      </c>
    </row>
    <row r="117" spans="2:31" x14ac:dyDescent="0.35">
      <c r="B117" s="142"/>
      <c r="C117" s="143"/>
      <c r="D117" s="2">
        <f>D116</f>
        <v>208.8</v>
      </c>
      <c r="E117" s="30">
        <v>100</v>
      </c>
      <c r="F117" s="2">
        <f>D82</f>
        <v>0</v>
      </c>
      <c r="G117" s="27">
        <f>E117*F117/D117</f>
        <v>0</v>
      </c>
      <c r="H117" s="76"/>
      <c r="I117" s="35">
        <f>G117/100</f>
        <v>0</v>
      </c>
      <c r="J117" t="s">
        <v>68</v>
      </c>
      <c r="K117" t="s">
        <v>70</v>
      </c>
    </row>
    <row r="118" spans="2:31" x14ac:dyDescent="0.35">
      <c r="B118" s="142"/>
      <c r="C118" s="143"/>
      <c r="D118" s="2"/>
      <c r="E118" s="2"/>
      <c r="F118" s="2"/>
      <c r="G118" s="2"/>
      <c r="H118" s="77"/>
      <c r="I118" s="32"/>
    </row>
    <row r="119" spans="2:31" x14ac:dyDescent="0.35">
      <c r="B119" s="142"/>
      <c r="C119" s="143"/>
      <c r="D119" s="2">
        <f>J82</f>
        <v>24.8</v>
      </c>
      <c r="E119" s="2" t="s">
        <v>194</v>
      </c>
      <c r="F119" s="2"/>
      <c r="G119" s="2"/>
      <c r="H119" s="77"/>
      <c r="I119" s="35">
        <f>(D119*I116)+(D120*I117)</f>
        <v>0</v>
      </c>
      <c r="J119" t="s">
        <v>69</v>
      </c>
    </row>
    <row r="120" spans="2:31" ht="15" thickBot="1" x14ac:dyDescent="0.4">
      <c r="B120" s="144"/>
      <c r="C120" s="145"/>
      <c r="D120" s="33">
        <f>K82</f>
        <v>0</v>
      </c>
      <c r="E120" s="33" t="s">
        <v>193</v>
      </c>
      <c r="F120" s="33"/>
      <c r="G120" s="33"/>
      <c r="H120" s="78"/>
      <c r="I120" s="112">
        <f>I119*0.9</f>
        <v>0</v>
      </c>
      <c r="J120" t="s">
        <v>147</v>
      </c>
    </row>
  </sheetData>
  <mergeCells count="9">
    <mergeCell ref="B116:C120"/>
    <mergeCell ref="B1:D1"/>
    <mergeCell ref="X102:AB103"/>
    <mergeCell ref="AA106:AB106"/>
    <mergeCell ref="AC108:AE108"/>
    <mergeCell ref="AC109:AE109"/>
    <mergeCell ref="M113:M114"/>
    <mergeCell ref="L113:L114"/>
    <mergeCell ref="X113:AE114"/>
  </mergeCells>
  <conditionalFormatting sqref="O60:O81">
    <cfRule type="colorScale" priority="1">
      <colorScale>
        <cfvo type="num" val="15"/>
        <cfvo type="percentile" val="50"/>
        <cfvo type="num" val="24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CONTR COSTI</vt:lpstr>
      <vt:lpstr>lavoro 18</vt:lpstr>
      <vt:lpstr>lavoro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rombi</dc:creator>
  <cp:lastModifiedBy>Rombi, Marco (Oerlikon Drive Systems Graziano)</cp:lastModifiedBy>
  <dcterms:created xsi:type="dcterms:W3CDTF">2018-07-21T13:44:29Z</dcterms:created>
  <dcterms:modified xsi:type="dcterms:W3CDTF">2019-06-08T15:03:44Z</dcterms:modified>
</cp:coreProperties>
</file>